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Sheet1" sheetId="168"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28">#REF!</definedName>
    <definedName name="SCHADDRS" localSheetId="18">#REF!</definedName>
    <definedName name="SCHADDRS" localSheetId="34">#REF!</definedName>
    <definedName name="SCHADDRS" localSheetId="22">#REF!</definedName>
    <definedName name="SCHADDRS" localSheetId="5">#REF!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28">#REF!</definedName>
    <definedName name="SCHCTY" localSheetId="18">#REF!</definedName>
    <definedName name="SCHCTY" localSheetId="34">#REF!</definedName>
    <definedName name="SCHCTY" localSheetId="22">#REF!</definedName>
    <definedName name="SCHCTY" localSheetId="5">#REF!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28">#REF!</definedName>
    <definedName name="SCHNMBR" localSheetId="18">#REF!</definedName>
    <definedName name="SCHNMBR" localSheetId="34">#REF!</definedName>
    <definedName name="SCHNMBR" localSheetId="22">#REF!</definedName>
    <definedName name="SCHNMBR" localSheetId="5">#REF!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28">#REF!</definedName>
    <definedName name="SCHNME" localSheetId="18">#REF!</definedName>
    <definedName name="SCHNME" localSheetId="34">#REF!</definedName>
    <definedName name="SCHNME" localSheetId="22">#REF!</definedName>
    <definedName name="SCHNME" localSheetId="5">#REF!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28">#REF!</definedName>
    <definedName name="SUPT" localSheetId="18">#REF!</definedName>
    <definedName name="SUPT" localSheetId="34">#REF!</definedName>
    <definedName name="SUPT" localSheetId="22">#REF!</definedName>
    <definedName name="SUPT" localSheetId="5">#REF!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workbook>
</file>

<file path=xl/calcChain.xml><?xml version="1.0" encoding="utf-8"?>
<calcChain xmlns="http://schemas.openxmlformats.org/spreadsheetml/2006/main">
  <c r="B4" i="169"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1" i="166"/>
  <c r="B1" i="169"/>
  <c r="A1" i="16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s="1"/>
  <c r="B5118" i="106"/>
  <c r="D5118" i="106"/>
  <c r="B5119" i="106"/>
  <c r="D5119" i="106" s="1"/>
  <c r="B5122" i="106"/>
  <c r="D5122" i="106"/>
  <c r="B5123" i="106"/>
  <c r="D5123" i="106" s="1"/>
  <c r="B5124" i="106"/>
  <c r="D5124" i="106"/>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74" i="36"/>
  <c r="D75" i="36"/>
  <c r="D77" i="36"/>
  <c r="D78" i="36"/>
  <c r="D85" i="36"/>
  <c r="B64" i="127"/>
  <c r="B65" i="127"/>
  <c r="D26" i="108"/>
  <c r="E26" i="108"/>
  <c r="F26" i="108"/>
  <c r="G26" i="108"/>
  <c r="D27" i="108"/>
  <c r="E27" i="108"/>
  <c r="G27" i="108"/>
  <c r="F31" i="108"/>
  <c r="F36"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s="1"/>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K259" i="5"/>
  <c r="K273" i="5" s="1"/>
  <c r="B4442" i="106" s="1"/>
  <c r="D4442" i="106" s="1"/>
  <c r="B6840" i="106"/>
  <c r="D6840" i="106" s="1"/>
  <c r="B7041" i="106"/>
  <c r="D7041" i="106" s="1"/>
  <c r="I274" i="5"/>
  <c r="D5" i="4"/>
  <c r="B3406" i="106" s="1"/>
  <c r="D3406" i="106" s="1"/>
  <c r="F5" i="4"/>
  <c r="B3408" i="106" s="1"/>
  <c r="D3408"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N23" i="3"/>
  <c r="B284" i="106" s="1"/>
  <c r="D284"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F135" i="34"/>
  <c r="F130" i="34"/>
  <c r="F126" i="34"/>
  <c r="B5847" i="106"/>
  <c r="D5847" i="106" s="1"/>
  <c r="B5599" i="106"/>
  <c r="D5599" i="106" s="1"/>
  <c r="K274" i="5"/>
  <c r="J173" i="5"/>
  <c r="B6397" i="106" s="1"/>
  <c r="D6397" i="106" s="1"/>
  <c r="H173" i="5"/>
  <c r="J109" i="5"/>
  <c r="J4" i="4" s="1"/>
  <c r="B6220" i="106" s="1"/>
  <c r="D6220" i="106" s="1"/>
  <c r="F106" i="34"/>
  <c r="B5906" i="106"/>
  <c r="D5906" i="106" s="1"/>
  <c r="H6" i="4"/>
  <c r="B2656" i="106" s="1"/>
  <c r="D2656" i="106" s="1"/>
  <c r="B1746" i="106"/>
  <c r="D1746" i="106" s="1"/>
  <c r="D17" i="7"/>
  <c r="B4104" i="106" s="1"/>
  <c r="D4104" i="106" s="1"/>
  <c r="D18" i="7"/>
  <c r="B4105" i="106" s="1"/>
  <c r="D4105" i="106" s="1"/>
  <c r="B4363" i="106" l="1"/>
  <c r="D4363" i="106" s="1"/>
  <c r="L305" i="29"/>
  <c r="J204" i="29"/>
  <c r="B7072" i="106" s="1"/>
  <c r="D7072" i="106" s="1"/>
  <c r="G172" i="5"/>
  <c r="B5770" i="106" s="1"/>
  <c r="D5770" i="106" s="1"/>
  <c r="J354" i="29"/>
  <c r="B7245" i="106" s="1"/>
  <c r="B7063" i="106"/>
  <c r="D7063" i="106" s="1"/>
  <c r="H341" i="29"/>
  <c r="F77" i="4"/>
  <c r="B3255" i="106" s="1"/>
  <c r="D3255" i="106" s="1"/>
  <c r="D41" i="3"/>
  <c r="B124" i="106" s="1"/>
  <c r="D124" i="106" s="1"/>
  <c r="K339" i="29"/>
  <c r="B1264" i="106"/>
  <c r="D1264" i="106" s="1"/>
  <c r="F41" i="3"/>
  <c r="B171" i="106" s="1"/>
  <c r="D171" i="106" s="1"/>
  <c r="K286" i="29"/>
  <c r="G204" i="29"/>
  <c r="H166" i="29"/>
  <c r="C129" i="29"/>
  <c r="B1225" i="106" s="1"/>
  <c r="D1225" i="106" s="1"/>
  <c r="K110" i="29"/>
  <c r="J88" i="28"/>
  <c r="F37" i="108"/>
  <c r="G30" i="108"/>
  <c r="E30" i="108"/>
  <c r="E28" i="108"/>
  <c r="D14" i="7"/>
  <c r="B1770" i="106" s="1"/>
  <c r="D1770" i="106" s="1"/>
  <c r="D4" i="7"/>
  <c r="B1760" i="106" s="1"/>
  <c r="D1760" i="106" s="1"/>
  <c r="D53" i="36"/>
  <c r="L13" i="11"/>
  <c r="B2060" i="106" s="1"/>
  <c r="D2060" i="106" s="1"/>
  <c r="F28" i="108"/>
  <c r="F40" i="108" s="1"/>
  <c r="G42" i="108" s="1"/>
  <c r="E102" i="29"/>
  <c r="B2790" i="106" s="1"/>
  <c r="D2790" i="106" s="1"/>
  <c r="B5618" i="106"/>
  <c r="D5618" i="106" s="1"/>
  <c r="D11" i="7"/>
  <c r="B1768" i="106" s="1"/>
  <c r="D1768" i="106" s="1"/>
  <c r="J275" i="5"/>
  <c r="B7055" i="106" s="1"/>
  <c r="D7055" i="106" s="1"/>
  <c r="D7" i="7"/>
  <c r="B1763" i="106" s="1"/>
  <c r="D1763" i="106" s="1"/>
  <c r="D57" i="36"/>
  <c r="H33" i="118"/>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B1241" i="106"/>
  <c r="D1241" i="106" s="1"/>
  <c r="E150" i="29"/>
  <c r="B1242" i="106" s="1"/>
  <c r="D1242" i="106" s="1"/>
  <c r="F16" i="11"/>
  <c r="B2031" i="106" s="1"/>
  <c r="D2031" i="106" s="1"/>
  <c r="B6352" i="106"/>
  <c r="D6352" i="106" s="1"/>
  <c r="F127" i="34"/>
  <c r="D9" i="7"/>
  <c r="B1767" i="106" s="1"/>
  <c r="D1767" i="106" s="1"/>
  <c r="K173" i="5"/>
  <c r="B3656" i="106"/>
  <c r="D3656" i="106" s="1"/>
  <c r="H354" i="29"/>
  <c r="B3660" i="106" s="1"/>
  <c r="D3660" i="106" s="1"/>
  <c r="C172" i="5"/>
  <c r="B3391" i="106"/>
  <c r="D3391" i="106" s="1"/>
  <c r="K223" i="29"/>
  <c r="K7" i="4"/>
  <c r="B3718" i="106" s="1"/>
  <c r="D3718" i="106" s="1"/>
  <c r="F104" i="34"/>
  <c r="F109" i="5"/>
  <c r="B5752" i="106"/>
  <c r="D5752" i="106" s="1"/>
  <c r="F94" i="34"/>
  <c r="F128" i="34"/>
  <c r="G173" i="5"/>
  <c r="B5778" i="106" s="1"/>
  <c r="D5778" i="106" s="1"/>
  <c r="D13" i="7"/>
  <c r="B3726" i="106" s="1"/>
  <c r="D3726" i="106" s="1"/>
  <c r="B6839" i="106"/>
  <c r="D6839" i="106" s="1"/>
  <c r="D172" i="5"/>
  <c r="B5412" i="106" s="1"/>
  <c r="D5412" i="106" s="1"/>
  <c r="K109" i="5"/>
  <c r="D51" i="36"/>
  <c r="K26" i="12"/>
  <c r="B7743" i="106" s="1"/>
  <c r="D7743" i="106" s="1"/>
  <c r="B7211" i="106"/>
  <c r="D7211" i="106" s="1"/>
  <c r="K329" i="29"/>
  <c r="H202" i="29"/>
  <c r="B1375" i="106" s="1"/>
  <c r="D1375" i="106" s="1"/>
  <c r="B4156" i="106"/>
  <c r="D4156" i="106" s="1"/>
  <c r="B2974" i="106"/>
  <c r="D2974" i="106" s="1"/>
  <c r="K84" i="29"/>
  <c r="J6" i="4"/>
  <c r="B6221" i="106" s="1"/>
  <c r="D6221" i="106" s="1"/>
  <c r="D109" i="5"/>
  <c r="C109" i="5"/>
  <c r="K76" i="4"/>
  <c r="B3586" i="106" s="1"/>
  <c r="D3586" i="106" s="1"/>
  <c r="B3703" i="106"/>
  <c r="D3703" i="106" s="1"/>
  <c r="D15" i="7"/>
  <c r="B1772" i="106" s="1"/>
  <c r="D1772" i="106" s="1"/>
  <c r="D12" i="7"/>
  <c r="B1769" i="106" s="1"/>
  <c r="D1769" i="106" s="1"/>
  <c r="F105" i="34"/>
  <c r="H109" i="5"/>
  <c r="F110" i="34"/>
  <c r="F129" i="34"/>
  <c r="D5" i="7"/>
  <c r="B1761" i="106" s="1"/>
  <c r="D1761" i="106" s="1"/>
  <c r="K28" i="118"/>
  <c r="O27" i="118" s="1"/>
  <c r="O29" i="118" s="1"/>
  <c r="F173" i="5"/>
  <c r="G109" i="5"/>
  <c r="F43" i="34"/>
  <c r="D7245" i="106"/>
  <c r="B7200" i="106"/>
  <c r="D7200" i="106" s="1"/>
  <c r="D331" i="29"/>
  <c r="B7217" i="106" s="1"/>
  <c r="D7217" i="106" s="1"/>
  <c r="B7144" i="106"/>
  <c r="D7144" i="106" s="1"/>
  <c r="K323" i="29"/>
  <c r="K331" i="29" s="1"/>
  <c r="B3649" i="106"/>
  <c r="D3649" i="106" s="1"/>
  <c r="G354" i="29"/>
  <c r="B3650" i="106" s="1"/>
  <c r="D3650" i="106"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3447" i="106"/>
  <c r="D3447" i="106" s="1"/>
  <c r="B7270" i="106"/>
  <c r="C34" i="131"/>
  <c r="K102" i="29" l="1"/>
  <c r="H275" i="5"/>
  <c r="D30" i="36"/>
  <c r="B7760" i="106"/>
  <c r="D7760" i="106" s="1"/>
  <c r="B1365" i="106"/>
  <c r="D1365" i="106" s="1"/>
  <c r="F65" i="34"/>
  <c r="B3670" i="106"/>
  <c r="D3670" i="106" s="1"/>
  <c r="K341" i="29"/>
  <c r="F274" i="5"/>
  <c r="F275" i="5" s="1"/>
  <c r="B5720" i="106" s="1"/>
  <c r="D5720" i="106" s="1"/>
  <c r="B1151" i="106"/>
  <c r="D1151" i="106" s="1"/>
  <c r="K112" i="29"/>
  <c r="B1515" i="106"/>
  <c r="D1515" i="106" s="1"/>
  <c r="G16" i="4"/>
  <c r="B2611" i="106" s="1"/>
  <c r="D2611" i="106" s="1"/>
  <c r="L114" i="29"/>
  <c r="L16" i="11"/>
  <c r="B2061" i="106" s="1"/>
  <c r="D2061" i="106" s="1"/>
  <c r="B1381" i="106"/>
  <c r="D1381" i="106" s="1"/>
  <c r="C114" i="29"/>
  <c r="B757" i="106" s="1"/>
  <c r="D757" i="106" s="1"/>
  <c r="F175" i="34"/>
  <c r="K332" i="29"/>
  <c r="B7225" i="106" s="1"/>
  <c r="D7225" i="106" s="1"/>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B7019" i="106" l="1"/>
  <c r="D7019" i="106" s="1"/>
  <c r="C16" i="4"/>
  <c r="B2560" i="106" s="1"/>
  <c r="D2560" i="106" s="1"/>
  <c r="K13" i="4"/>
  <c r="B3572" i="106" s="1"/>
  <c r="D3572" i="106" s="1"/>
  <c r="B3672" i="106"/>
  <c r="D3672" i="106" s="1"/>
  <c r="F8" i="4"/>
  <c r="D6" i="146" s="1"/>
  <c r="J17" i="4"/>
  <c r="J20" i="4"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2595" i="106" l="1"/>
  <c r="D2595" i="106" s="1"/>
  <c r="F10" i="4"/>
  <c r="B4125" i="106" s="1"/>
  <c r="D4125" i="106" s="1"/>
  <c r="B6227" i="106"/>
  <c r="D6227" i="106" s="1"/>
  <c r="J19" i="4"/>
  <c r="B6229" i="106" s="1"/>
  <c r="D6229" i="106" s="1"/>
  <c r="K10" i="4"/>
  <c r="B4130" i="106" s="1"/>
  <c r="D4130" i="106" s="1"/>
  <c r="B3571" i="106"/>
  <c r="D3571" i="106" s="1"/>
  <c r="D10" i="159"/>
  <c r="D19" i="159" s="1"/>
  <c r="D32" i="159" s="1"/>
  <c r="D49" i="159" s="1"/>
  <c r="D8" i="4"/>
  <c r="C6" i="14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B2568" i="106"/>
  <c r="D2568" i="106" s="1"/>
  <c r="D10" i="4"/>
  <c r="B4123" i="106" s="1"/>
  <c r="D4123" i="106" s="1"/>
  <c r="H13" i="118"/>
  <c r="H18"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<sst xmlns="http://schemas.openxmlformats.org/spreadsheetml/2006/main" count="5112" uniqueCount="2164">
  <si>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</si>
  <si>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</si>
  <si>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</si>
  <si>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</si>
  <si>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</si>
  <si>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</si>
  <si>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</si>
  <si>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</si>
  <si>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</si>
  <si>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</si>
  <si>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</si>
  <si>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</si>
  <si>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</si>
  <si>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</si>
  <si>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</si>
  <si>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</si>
  <si>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</si>
  <si>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</si>
  <si>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</si>
  <si>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</si>
  <si>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</si>
  <si>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</si>
  <si>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</si>
  <si>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</si>
  <si>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</si>
  <si>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</si>
  <si>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</si>
  <si>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</si>
  <si>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</si>
  <si>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</si>
  <si>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</si>
  <si>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</si>
  <si>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</si>
  <si>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</si>
  <si>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</si>
  <si>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</si>
  <si>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</si>
  <si>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</si>
  <si>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</si>
  <si>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</si>
  <si>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</si>
  <si>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</si>
  <si>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</si>
  <si>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</si>
  <si>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</si>
  <si>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</si>
  <si>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</si>
  <si>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</si>
  <si>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</si>
  <si>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</si>
  <si>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</si>
  <si>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</si>
  <si>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</si>
  <si>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</si>
  <si>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</si>
  <si>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</si>
  <si>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</si>
  <si>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</si>
  <si>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</si>
  <si>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</si>
  <si>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</si>
  <si>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</si>
  <si>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</si>
  <si>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</si>
  <si>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</si>
  <si>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</si>
  <si>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</si>
  <si>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</si>
  <si>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</si>
  <si>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</si>
  <si>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</si>
  <si>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</si>
  <si>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</si>
  <si>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</si>
  <si>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</si>
  <si>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</si>
  <si>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</si>
  <si>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</si>
  <si>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</si>
  <si>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</si>
  <si>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</si>
  <si>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</si>
  <si>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</si>
  <si>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</si>
  <si>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</si>
  <si>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</si>
  <si>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</si>
  <si>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</si>
  <si>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</si>
  <si>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</si>
  <si>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</si>
  <si>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</si>
  <si>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</si>
  <si>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</si>
  <si>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</si>
  <si>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</si>
  <si>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</si>
  <si>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</si>
  <si>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</si>
  <si>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</si>
  <si>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</si>
  <si>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</si>
  <si>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</si>
  <si>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</si>
  <si>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</si>
  <si>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</si>
  <si>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</si>
  <si>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</si>
  <si>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</si>
  <si>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</si>
  <si>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</si>
  <si>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</si>
  <si>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</si>
  <si>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</si>
  <si>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</si>
  <si>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</si>
  <si>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</si>
  <si>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</si>
  <si>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</si>
  <si>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</si>
  <si>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</si>
  <si>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</si>
  <si>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</si>
  <si>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</si>
  <si>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</si>
  <si>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</si>
  <si>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</si>
  <si>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</si>
  <si>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</si>
  <si>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</si>
  <si>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</si>
  <si>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</si>
  <si>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</si>
  <si>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</si>
  <si>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</si>
  <si>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</si>
  <si>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</si>
  <si>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</si>
  <si>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</si>
  <si>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</si>
  <si>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</si>
  <si>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</si>
  <si>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</si>
  <si>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</si>
  <si>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</si>
  <si>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</si>
  <si>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</si>
  <si>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</si>
  <si>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</si>
  <si>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</si>
  <si>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</si>
  <si>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</si>
  <si>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</si>
  <si>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</si>
  <si>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</si>
  <si>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</si>
  <si>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</si>
  <si>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</si>
  <si>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</si>
  <si>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</si>
  <si>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</si>
  <si>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</si>
  <si>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</si>
  <si>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</si>
  <si>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</si>
  <si>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</si>
  <si>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</si>
  <si>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</si>
  <si>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</si>
  <si>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</si>
  <si>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</si>
  <si>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</si>
  <si>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</si>
  <si>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</si>
  <si>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</si>
  <si>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</si>
  <si>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</si>
  <si>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</si>
  <si>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</si>
  <si>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</si>
  <si>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</si>
  <si>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</si>
  <si>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</si>
  <si>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</si>
  <si>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</si>
  <si>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</si>
  <si>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</si>
  <si>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</si>
  <si>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</si>
  <si>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</si>
  <si>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</si>
  <si>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</si>
  <si>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</si>
  <si>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</si>
  <si>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</si>
  <si>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</si>
  <si>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</si>
  <si>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</si>
  <si>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</si>
  <si>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</si>
  <si>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</si>
  <si>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</si>
  <si>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</si>
  <si>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</si>
  <si>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</si>
  <si>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</si>
  <si>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</si>
  <si>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</si>
  <si>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</si>
  <si>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</si>
  <si>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</si>
  <si>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</si>
  <si>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</si>
  <si>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</si>
  <si>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</si>
  <si>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</si>
  <si>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</si>
  <si>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</si>
  <si>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</si>
  <si>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</si>
  <si>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</si>
  <si>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</si>
  <si>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</si>
  <si>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</si>
  <si>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</si>
  <si>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</si>
  <si>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</si>
  <si>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</si>
  <si>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</si>
  <si>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</si>
  <si>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</si>
  <si>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</si>
  <si>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</si>
  <si>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</si>
  <si>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</si>
  <si>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</si>
  <si>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</si>
  <si>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</si>
  <si>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</si>
  <si>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</si>
  <si>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</si>
  <si>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</si>
  <si>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</si>
  <si>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</si>
  <si>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</si>
  <si>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</si>
  <si>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</si>
  <si>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</si>
  <si>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</si>
  <si>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</si>
  <si>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</si>
  <si>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</si>
  <si>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</si>
  <si>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</si>
  <si>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</si>
  <si>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</si>
  <si>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</si>
  <si>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</si>
  <si>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</si>
  <si>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</si>
  <si>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</si>
  <si>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</si>
  <si>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</si>
  <si>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</si>
  <si>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</si>
  <si>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</si>
  <si>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</si>
  <si>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</si>
  <si>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</si>
  <si>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</si>
  <si>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</si>
  <si>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</si>
  <si>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</si>
  <si>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</si>
  <si>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</si>
  <si>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</si>
  <si>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</si>
  <si>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</si>
  <si>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</si>
  <si>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</si>
  <si>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</si>
  <si>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</si>
  <si>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</si>
  <si>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</si>
  <si>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</si>
  <si>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</si>
  <si>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</si>
  <si>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</si>
  <si>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</si>
  <si>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</si>
  <si>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</si>
  <si>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</si>
  <si>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</si>
  <si>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</si>
  <si>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</si>
  <si>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</si>
  <si>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</si>
  <si>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</si>
  <si>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</si>
  <si>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</si>
  <si>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</si>
  <si>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</si>
  <si>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</si>
  <si>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</si>
  <si>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</si>
  <si>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</si>
  <si>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</si>
  <si>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</si>
  <si>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</si>
  <si>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</si>
  <si>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</si>
  <si>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</si>
  <si>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</si>
  <si>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</si>
  <si>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</si>
  <si>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</si>
  <si>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</si>
  <si>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</si>
  <si>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</si>
  <si>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</si>
  <si>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</si>
  <si>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</si>
  <si>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</si>
  <si>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</si>
  <si>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</si>
  <si>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</si>
  <si>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</si>
  <si>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</si>
  <si>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</si>
  <si>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</si>
  <si>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</si>
  <si>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</si>
  <si>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</si>
  <si>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</si>
  <si>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</si>
  <si>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</si>
  <si>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</si>
  <si>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</si>
  <si>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</si>
  <si>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</si>
  <si>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</si>
  <si>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</si>
  <si>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</si>
  <si>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</si>
  <si>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</si>
  <si>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</si>
  <si>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</si>
  <si>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</si>
  <si>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</si>
  <si>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</si>
  <si>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</si>
  <si>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</si>
  <si>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</si>
  <si>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</si>
  <si>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</si>
  <si>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</si>
  <si>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</si>
  <si>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</si>
  <si>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</si>
  <si>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</si>
  <si>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</si>
  <si>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</si>
  <si>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</si>
  <si>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</si>
  <si>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</si>
  <si>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</si>
  <si>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</si>
  <si>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</si>
  <si>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</si>
  <si>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</si>
  <si>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</si>
  <si>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</si>
  <si>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</si>
  <si>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</si>
  <si>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</si>
  <si>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</si>
  <si>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</si>
  <si>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</si>
  <si>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</si>
  <si>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</si>
  <si>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</si>
  <si>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</si>
  <si>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</si>
  <si>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</si>
  <si>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</si>
  <si>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</si>
  <si>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</si>
  <si>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</si>
  <si>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</si>
  <si>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</si>
  <si>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</si>
  <si>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</si>
  <si>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</si>
  <si>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</si>
  <si>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</si>
  <si>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</si>
  <si>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</si>
  <si>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</si>
  <si>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</si>
  <si>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</si>
  <si>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</si>
  <si>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</si>
  <si>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</si>
  <si>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</si>
  <si>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</si>
  <si>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</si>
  <si>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</si>
  <si>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</si>
  <si>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</si>
  <si>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</si>
  <si>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</si>
  <si>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</si>
  <si>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</si>
  <si>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</si>
  <si>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</si>
  <si>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</si>
  <si>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</si>
  <si>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</si>
  <si>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</si>
  <si>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</si>
  <si>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</si>
  <si>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</si>
  <si>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</si>
  <si>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</si>
  <si>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</si>
  <si>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</si>
  <si>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</si>
  <si>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</si>
  <si>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</si>
  <si>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</si>
  <si>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</si>
  <si>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</si>
  <si>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</si>
  <si>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</si>
  <si>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</si>
  <si>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</si>
  <si>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</si>
  <si>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</si>
  <si>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</si>
  <si>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</si>
  <si>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</si>
  <si>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</si>
  <si>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</si>
  <si>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</si>
  <si>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</si>
  <si>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</si>
  <si>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</si>
  <si>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</si>
  <si>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</si>
  <si>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</si>
  <si>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</si>
  <si>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</si>
  <si>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</si>
  <si>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</si>
  <si>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</si>
  <si>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</si>
  <si>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</si>
  <si>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</si>
  <si>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</si>
  <si>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</si>
  <si>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</si>
  <si>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</si>
  <si>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</si>
  <si>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</si>
  <si>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</si>
  <si>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</si>
  <si>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</si>
  <si>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</si>
  <si>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</si>
  <si>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</si>
  <si>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</si>
  <si>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</si>
  <si>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</si>
  <si>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</si>
  <si>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</si>
  <si>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</si>
  <si>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</si>
  <si>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</si>
  <si>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</si>
  <si>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</si>
  <si>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</si>
  <si>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</si>
  <si>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</si>
  <si>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</si>
  <si>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</si>
  <si>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</si>
  <si>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</si>
  <si>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</si>
  <si>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</si>
  <si>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</si>
  <si>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</si>
  <si>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</si>
  <si>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</si>
  <si>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</si>
  <si>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</si>
  <si>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</si>
  <si>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</si>
  <si>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</si>
  <si>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</si>
  <si>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</si>
  <si>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</si>
  <si>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</si>
  <si>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</si>
  <si>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</si>
  <si>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</si>
  <si>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</si>
  <si>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</si>
  <si>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</si>
  <si>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</si>
  <si>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</si>
  <si>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</si>
  <si>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</si>
  <si>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</si>
  <si>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</si>
  <si>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</si>
  <si>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</si>
  <si>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</si>
  <si>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</si>
  <si>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</si>
  <si>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</si>
  <si>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</si>
  <si>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</si>
  <si>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</si>
  <si>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</si>
  <si>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</si>
  <si>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</si>
  <si>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</si>
  <si>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</si>
  <si>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</si>
  <si>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</si>
  <si>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</si>
  <si>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</si>
  <si>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</si>
  <si>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</si>
  <si>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</si>
  <si>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</si>
  <si>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</si>
  <si>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</si>
  <si>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</si>
  <si>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</si>
  <si>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</si>
  <si>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</si>
  <si>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</si>
  <si>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</si>
  <si>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</si>
  <si>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</si>
  <si>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</si>
  <si>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</si>
  <si>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</si>
  <si>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</si>
  <si>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</si>
  <si>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</si>
  <si>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</si>
  <si>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</si>
  <si>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</si>
  <si>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</si>
  <si>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</si>
  <si>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</si>
  <si>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</si>
  <si>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</si>
  <si>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</si>
  <si>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</si>
  <si>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</si>
  <si>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</si>
  <si>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</si>
  <si>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</si>
  <si>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</si>
  <si>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</si>
  <si>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</si>
  <si>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</si>
  <si>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</si>
  <si>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</si>
  <si>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</si>
  <si>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</si>
  <si>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</si>
  <si>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</si>
  <si>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</si>
  <si>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</si>
  <si>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</si>
  <si>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</si>
  <si>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</si>
  <si>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</si>
  <si>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</si>
  <si>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</si>
  <si>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</si>
  <si>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</si>
  <si>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</si>
  <si>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</si>
  <si>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</si>
  <si>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</si>
  <si>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</si>
  <si>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</si>
  <si>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</si>
  <si>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</si>
  <si>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</si>
  <si>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</si>
  <si>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</si>
  <si>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</si>
  <si>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</si>
  <si>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</si>
  <si>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</si>
  <si>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</si>
  <si>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</si>
  <si>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</si>
  <si>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</si>
  <si>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</si>
  <si>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</si>
  <si>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</si>
  <si>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</si>
  <si>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</si>
  <si>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</si>
  <si>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</si>
  <si>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</si>
  <si>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</si>
  <si>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</si>
  <si>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</si>
  <si>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</si>
  <si>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</si>
  <si>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</si>
  <si>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</si>
  <si>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</si>
  <si>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</si>
  <si>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</si>
  <si>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</si>
  <si>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</si>
  <si>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</si>
  <si>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</si>
  <si>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</si>
  <si>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</si>
  <si>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</si>
  <si>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</si>
  <si>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</si>
  <si>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</si>
  <si>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</si>
  <si>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</si>
  <si>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</si>
  <si>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</si>
  <si>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</si>
  <si>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</si>
  <si>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</si>
  <si>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</si>
  <si>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</si>
  <si>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</si>
  <si>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</si>
  <si>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</si>
  <si>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</si>
  <si>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</si>
  <si>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</si>
  <si>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</si>
  <si>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</si>
  <si>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</si>
  <si>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</si>
  <si>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</si>
  <si>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</si>
  <si>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</si>
  <si>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</si>
  <si>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</si>
  <si>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</si>
  <si>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</si>
  <si>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</si>
  <si>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</si>
  <si>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</si>
  <si>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</si>
  <si>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</si>
  <si>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</si>
  <si>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</si>
  <si>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</si>
  <si>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</si>
  <si>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</si>
  <si>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</si>
  <si>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</si>
  <si>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</si>
  <si>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</si>
  <si>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</si>
  <si>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</si>
  <si>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</si>
  <si>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</si>
  <si>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</si>
  <si>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</si>
  <si>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</si>
  <si>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</si>
  <si>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</si>
  <si>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</si>
  <si>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</si>
  <si>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</si>
  <si>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</si>
  <si>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</si>
  <si>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</si>
  <si>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</si>
  <si>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</si>
  <si>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</si>
  <si>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</si>
  <si>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</si>
  <si>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</si>
  <si>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</si>
  <si>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</si>
  <si>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</si>
  <si>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</si>
  <si>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</si>
  <si>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</si>
  <si>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</si>
  <si>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</si>
  <si>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</si>
  <si>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</si>
  <si>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</si>
  <si>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</si>
  <si>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</si>
  <si>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</si>
  <si>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</si>
  <si>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</si>
  <si>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</si>
  <si>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</si>
  <si>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</si>
  <si>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</si>
  <si>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</si>
  <si>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</si>
  <si>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</si>
  <si>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</si>
  <si>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</si>
  <si>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</si>
  <si>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</si>
  <si>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</si>
  <si>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</si>
  <si>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</si>
  <si>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</si>
  <si>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</si>
  <si>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</si>
  <si>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</si>
  <si>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</si>
  <si>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</si>
  <si>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</si>
  <si>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</si>
  <si>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</si>
  <si>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</si>
  <si>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</si>
  <si>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</si>
  <si>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</si>
  <si>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</si>
  <si>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</si>
  <si>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</si>
  <si>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</si>
  <si>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</si>
  <si>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</si>
  <si>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</si>
  <si>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</si>
  <si>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</si>
  <si>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</si>
  <si>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</si>
  <si>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</si>
  <si>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</si>
  <si>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</si>
  <si>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</si>
  <si>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</si>
  <si>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</si>
  <si>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</si>
  <si>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</si>
  <si>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</si>
  <si>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</si>
  <si>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</si>
  <si>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</si>
  <si>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</si>
  <si>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</si>
  <si>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</si>
  <si>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</si>
  <si>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</si>
  <si>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</si>
  <si>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</si>
  <si>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</si>
  <si>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</si>
  <si>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</si>
  <si>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</si>
  <si>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</si>
  <si>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</si>
  <si>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</si>
  <si>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</si>
  <si>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</si>
  <si>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</si>
  <si>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</si>
  <si>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</si>
  <si>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</si>
  <si>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</si>
  <si>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</si>
  <si>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</si>
  <si>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</si>
  <si>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</si>
  <si>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</si>
  <si>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</si>
  <si>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</si>
  <si>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</si>
  <si>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</si>
  <si>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</si>
  <si>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</si>
  <si>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</si>
  <si>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</si>
  <si>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</si>
  <si>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</si>
  <si>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</si>
  <si>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</si>
  <si>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</si>
  <si>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</si>
  <si>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</si>
  <si>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</si>
  <si>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</si>
  <si>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</si>
  <si>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</si>
  <si>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</si>
  <si>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</si>
  <si>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</si>
  <si>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</si>
  <si>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</si>
  <si>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</si>
  <si>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</si>
  <si>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</si>
  <si>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</si>
  <si>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</si>
  <si>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</si>
  <si>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</si>
  <si>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</si>
  <si>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</si>
  <si>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</si>
  <si>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</si>
  <si>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</si>
  <si>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</si>
  <si>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</si>
  <si>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</si>
  <si>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</si>
  <si>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</si>
  <si>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</si>
  <si>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</si>
  <si>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</si>
  <si>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</si>
  <si>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</si>
  <si>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</si>
  <si>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</si>
  <si>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</si>
  <si>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</si>
  <si>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</si>
  <si>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</si>
  <si>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</si>
  <si>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</si>
  <si>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</si>
  <si>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</si>
  <si>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</si>
  <si>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</si>
  <si>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</si>
  <si>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</si>
  <si>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</si>
  <si>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</si>
  <si>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</si>
  <si>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</si>
  <si>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</si>
  <si>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</si>
  <si>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</si>
  <si>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</si>
  <si>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</si>
  <si>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</si>
  <si>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</si>
  <si>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</si>
  <si>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</si>
  <si>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</si>
  <si>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</si>
  <si>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</si>
  <si>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</si>
  <si>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</si>
  <si>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</si>
  <si>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</si>
  <si>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</si>
  <si>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</si>
  <si>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</si>
  <si>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</si>
  <si>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</si>
  <si>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</si>
  <si>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</si>
  <si>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</si>
  <si>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</si>
  <si>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</si>
  <si>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</si>
  <si>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</si>
  <si>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</si>
  <si>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</si>
  <si>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</si>
  <si>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</si>
  <si>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</si>
  <si>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</si>
  <si>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</si>
  <si>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</si>
  <si>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</si>
  <si>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</si>
  <si>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</si>
  <si>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</si>
  <si>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</si>
  <si>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</si>
  <si>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</si>
  <si>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</si>
  <si>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</si>
  <si>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</si>
  <si>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</si>
  <si>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</si>
  <si>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</si>
  <si>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</si>
  <si>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</si>
  <si>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</si>
  <si>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</si>
  <si>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</si>
  <si>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</si>
  <si>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</si>
  <si>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</si>
  <si>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</si>
  <si>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</si>
  <si>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</si>
  <si>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</si>
  <si>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</si>
  <si>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</si>
  <si>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</si>
  <si>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</si>
  <si>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</si>
  <si>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</si>
  <si>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</si>
  <si>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</si>
  <si>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</si>
  <si>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</si>
  <si>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</si>
  <si>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</si>
  <si>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</si>
  <si>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</si>
  <si>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</si>
  <si>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</si>
  <si>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</si>
  <si>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</si>
  <si>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</si>
  <si>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</si>
  <si>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</si>
  <si>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</si>
  <si>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</si>
  <si>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</si>
  <si>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</si>
  <si>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</si>
  <si>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</si>
  <si>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</si>
  <si>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</si>
  <si>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</si>
  <si>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</si>
  <si>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</si>
  <si>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</si>
  <si>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</si>
  <si>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</si>
  <si>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</si>
  <si>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</si>
  <si>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</si>
  <si>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</si>
  <si>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</si>
  <si>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</si>
  <si>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</si>
  <si>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</si>
  <si>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</si>
  <si>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</si>
  <si>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</si>
  <si>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</si>
  <si>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</si>
  <si>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</si>
  <si>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</si>
  <si>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</si>
  <si>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</si>
  <si>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</si>
  <si>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</si>
  <si>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</si>
  <si>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</si>
  <si>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</si>
  <si>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</si>
  <si>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</si>
  <si>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</si>
  <si>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</si>
  <si>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</si>
  <si>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</si>
  <si>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</si>
  <si>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</si>
  <si>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</si>
  <si>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</si>
  <si>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</si>
  <si>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</si>
  <si>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</si>
  <si>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</si>
  <si>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</si>
  <si>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</si>
  <si>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</si>
  <si>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</si>
  <si>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</si>
  <si>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</si>
  <si>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</si>
  <si>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</si>
  <si>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</si>
  <si>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</si>
  <si>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</si>
  <si>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</si>
  <si>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</si>
  <si>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</si>
  <si>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</si>
  <si>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</si>
  <si>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</si>
  <si>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</si>
  <si>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</si>
  <si>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</si>
  <si>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</si>
  <si>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</si>
  <si>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</si>
  <si>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</si>
  <si>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</si>
  <si>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</si>
  <si>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</si>
  <si>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</si>
  <si>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</si>
  <si>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</si>
  <si>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</si>
  <si>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</si>
  <si>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</si>
  <si>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</si>
  <si>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</si>
  <si>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</si>
  <si>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</si>
  <si>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</si>
  <si>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</si>
  <si>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</si>
  <si>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</si>
  <si>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</si>
  <si>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</si>
  <si>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</si>
  <si>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</si>
  <si>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</si>
  <si>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</si>
  <si>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</si>
  <si>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</si>
  <si>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</si>
  <si>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</si>
  <si>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</si>
  <si>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</si>
  <si>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</si>
  <si>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</si>
  <si>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</si>
  <si>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</si>
  <si>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</si>
  <si>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</si>
  <si>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</si>
  <si>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</si>
  <si>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</si>
  <si>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</si>
  <si>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</si>
  <si>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</si>
  <si>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</si>
  <si>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</si>
  <si>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</si>
  <si>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</si>
  <si>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</si>
  <si>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</si>
  <si>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</si>
  <si>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</si>
  <si>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</si>
  <si>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</si>
  <si>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</si>
  <si>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</si>
  <si>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</si>
  <si>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</si>
  <si>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</si>
  <si>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</si>
  <si>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</si>
  <si>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</si>
  <si>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</si>
  <si>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</si>
  <si>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</si>
  <si>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</si>
  <si>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</si>
  <si>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</si>
  <si>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</si>
  <si>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</si>
  <si>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</si>
  <si>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</si>
  <si>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</si>
  <si>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</si>
  <si>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</si>
  <si>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</si>
  <si>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</si>
  <si>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</si>
  <si>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</si>
  <si>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</si>
  <si>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</si>
  <si>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</si>
  <si>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</si>
  <si>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</si>
  <si>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</si>
  <si>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</si>
  <si>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</si>
  <si>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</si>
  <si>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</si>
  <si>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</si>
  <si>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</si>
  <si>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</si>
  <si>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</si>
  <si>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</si>
  <si>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</si>
  <si>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</si>
  <si>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</si>
  <si>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</si>
  <si>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</si>
  <si>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</si>
  <si>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</si>
  <si>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</si>
  <si>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</si>
  <si>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</si>
  <si>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</si>
  <si>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</si>
  <si>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</si>
  <si>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</si>
  <si>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</si>
  <si>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</si>
  <si>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</si>
  <si>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</si>
  <si>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</si>
  <si>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</si>
  <si>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</si>
  <si>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</si>
  <si>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</si>
  <si>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</si>
  <si>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</si>
  <si>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</si>
  <si>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</si>
  <si>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</si>
  <si>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</si>
  <si>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</si>
  <si>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</si>
  <si>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</si>
  <si>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</si>
  <si>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</si>
  <si>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</si>
  <si>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</si>
  <si>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</si>
  <si>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</si>
  <si>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</si>
  <si>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</si>
  <si>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</si>
  <si>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</si>
  <si>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</si>
  <si>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</si>
  <si>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</si>
  <si>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</si>
  <si>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</si>
  <si>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</si>
  <si>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</si>
  <si>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</si>
  <si>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</si>
  <si>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</si>
  <si>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</si>
  <si>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</si>
  <si>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</si>
  <si>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</si>
  <si>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</si>
  <si>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</si>
  <si>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</si>
  <si>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</si>
  <si>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</si>
  <si>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</si>
  <si>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</si>
  <si>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</si>
  <si>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</si>
  <si>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</si>
  <si>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</si>
  <si>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</si>
  <si>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</si>
  <si>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</si>
  <si>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</si>
  <si>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</si>
  <si>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</si>
  <si>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</si>
  <si>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</si>
  <si>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</si>
  <si>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</si>
  <si>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</si>
  <si>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</si>
  <si>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</si>
  <si>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</si>
  <si>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</si>
  <si>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</si>
  <si>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</si>
  <si>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</si>
  <si>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</si>
  <si>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</si>
  <si>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</si>
  <si>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</si>
  <si>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</si>
  <si>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</si>
  <si>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</si>
  <si>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</si>
  <si>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</si>
  <si>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</si>
  <si>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</si>
  <si>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</si>
  <si>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</si>
  <si>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</si>
  <si>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</si>
  <si>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</si>
  <si>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</si>
  <si>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</si>
  <si>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</si>
  <si>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</si>
  <si>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</si>
  <si>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</si>
  <si>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</si>
  <si>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</si>
  <si>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</si>
  <si>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</si>
  <si>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</si>
  <si>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</si>
  <si>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</si>
  <si>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</si>
  <si>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</si>
  <si>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</si>
  <si>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</si>
  <si>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</si>
  <si>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</si>
  <si>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</si>
  <si>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</si>
  <si>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</si>
  <si>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</si>
  <si>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</si>
  <si>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</si>
  <si>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</si>
  <si>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</si>
  <si>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</si>
  <si>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</si>
  <si>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</si>
  <si>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</si>
  <si>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</si>
  <si>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</si>
  <si>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</si>
  <si>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</si>
  <si>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</si>
  <si>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</si>
  <si>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</si>
  <si>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</si>
  <si>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</si>
  <si>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</si>
  <si>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</si>
  <si>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</si>
  <si>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</si>
  <si>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</si>
  <si>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</si>
  <si>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</si>
  <si>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</si>
  <si>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</si>
  <si>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</si>
  <si>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</si>
  <si>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</si>
  <si>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</si>
  <si>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</si>
  <si>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</si>
  <si>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</si>
  <si>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</si>
  <si>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</si>
  <si>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</si>
  <si>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</si>
  <si>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</si>
  <si>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</si>
  <si>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</si>
  <si>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</si>
  <si>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</si>
  <si>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</si>
  <si>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</si>
  <si>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</si>
  <si>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</si>
  <si>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</si>
  <si>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</si>
  <si>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</si>
  <si>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</si>
  <si>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</si>
  <si>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</si>
  <si>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</si>
  <si>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</si>
  <si>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</si>
  <si>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</si>
  <si>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</si>
  <si>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</si>
  <si>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</si>
  <si>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</si>
  <si>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</si>
  <si>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</si>
  <si>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</si>
  <si>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</si>
  <si>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</si>
  <si>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</si>
  <si>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</si>
  <si>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</si>
  <si>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</si>
  <si>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</si>
  <si>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</si>
  <si>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</si>
  <si>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</si>
  <si>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</si>
  <si>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</si>
  <si>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</si>
  <si>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</si>
  <si>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</si>
  <si>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</si>
  <si>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</si>
  <si>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</si>
  <si>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</si>
  <si>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</si>
  <si>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</si>
  <si>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</si>
  <si>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</si>
  <si>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</si>
  <si>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</si>
  <si>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</si>
  <si>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</si>
  <si>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</si>
  <si>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</si>
  <si>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</si>
  <si>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</si>
  <si>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</si>
  <si>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</si>
  <si>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</si>
  <si>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</si>
  <si>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</si>
  <si>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</si>
  <si>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</si>
  <si>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</si>
  <si>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</si>
  <si>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</si>
  <si>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</si>
  <si>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</si>
  <si>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</si>
  <si>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</si>
  <si>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</si>
  <si>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</si>
  <si>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</si>
  <si>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</si>
  <si>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</si>
  <si>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</si>
  <si>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</si>
  <si>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</si>
  <si>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</si>
  <si>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</si>
  <si>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</si>
  <si>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</si>
  <si>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</si>
  <si>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</si>
  <si>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</si>
  <si>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</si>
  <si>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</si>
  <si>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</si>
  <si>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</si>
  <si>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</si>
  <si>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</si>
  <si>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</si>
  <si>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</si>
  <si>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</si>
  <si>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</si>
  <si>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</si>
  <si>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</si>
  <si>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</si>
  <si>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</si>
  <si>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</si>
  <si>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</si>
  <si>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</si>
  <si>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</si>
  <si>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</si>
  <si>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</si>
  <si>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</si>
  <si>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</si>
  <si>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</si>
  <si>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</si>
  <si>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</si>
  <si>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</si>
  <si>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</si>
  <si>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</si>
  <si>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</si>
  <si>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</si>
  <si>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</si>
  <si>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</si>
  <si>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</si>
  <si>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</si>
  <si>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</si>
  <si>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</si>
  <si>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</si>
  <si>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</si>
  <si>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</si>
  <si>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</si>
  <si>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</si>
  <si>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</si>
  <si>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</si>
  <si>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</si>
  <si>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</si>
  <si>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</si>
  <si>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</si>
  <si>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</si>
  <si>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</si>
  <si>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</si>
  <si>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</si>
  <si>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</si>
  <si>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</si>
  <si>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</si>
  <si>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</si>
  <si>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</si>
  <si>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</si>
  <si>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</si>
  <si>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</si>
  <si>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</si>
  <si>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</si>
  <si>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</si>
  <si>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</si>
  <si>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</si>
  <si>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</si>
  <si>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</si>
  <si>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</si>
  <si>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</si>
  <si>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</si>
  <si>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</si>
  <si>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</si>
  <si>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</si>
  <si>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</si>
  <si>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</si>
  <si>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</si>
  <si>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</si>
  <si>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</si>
  <si>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</si>
  <si>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</si>
  <si>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</si>
  <si>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</si>
  <si>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</si>
  <si>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</si>
  <si>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</si>
  <si>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</si>
  <si>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</si>
  <si>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</si>
  <si>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</si>
  <si>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</si>
  <si>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</si>
  <si>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</si>
  <si>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</si>
  <si>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</si>
  <si>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</si>
  <si>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</si>
  <si>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</si>
  <si>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</si>
  <si>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</si>
  <si>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</si>
  <si>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</si>
  <si>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</si>
  <si>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</si>
  <si>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</si>
  <si>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</si>
  <si>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</si>
  <si>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</si>
  <si>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</si>
  <si>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</si>
  <si>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</si>
  <si>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</si>
  <si>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</si>
  <si>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</si>
  <si>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</si>
  <si>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</si>
  <si>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</si>
  <si>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</si>
  <si>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</si>
  <si>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</si>
  <si>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</si>
  <si>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</si>
  <si>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</si>
  <si>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</si>
  <si>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</si>
  <si>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</si>
  <si>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</si>
  <si>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</si>
  <si>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</si>
  <si>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</si>
  <si>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</si>
  <si>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</si>
  <si>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</si>
  <si>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</si>
  <si>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</si>
  <si>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</si>
  <si>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</si>
  <si>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</si>
  <si>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</si>
  <si>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</si>
  <si>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</si>
  <si>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</si>
  <si>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</si>
  <si>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</si>
  <si>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</si>
  <si>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</si>
  <si>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</si>
  <si>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</si>
  <si>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</si>
  <si>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</si>
  <si>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</si>
  <si>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</si>
  <si>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</si>
  <si>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</si>
  <si>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</si>
  <si>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</si>
  <si>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</si>
  <si>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</si>
  <si>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</si>
  <si>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</si>
  <si>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</si>
  <si>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</si>
  <si>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</si>
  <si>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</si>
  <si>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</si>
  <si>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</si>
  <si>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</si>
  <si>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</si>
  <si>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</si>
  <si>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</si>
  <si>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</si>
  <si>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</si>
  <si>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</si>
  <si>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</si>
  <si>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</si>
  <si>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</si>
  <si>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</si>
  <si>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</si>
  <si>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</si>
  <si>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</si>
  <si>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</si>
  <si>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</si>
  <si>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</si>
  <si>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</si>
  <si>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</si>
  <si>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</si>
  <si>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</si>
  <si>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</si>
  <si>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</si>
  <si>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</si>
  <si>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</si>
  <si>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</si>
  <si>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</si>
  <si>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</si>
  <si>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</si>
  <si>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</si>
  <si>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</si>
  <si>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</si>
  <si>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</si>
  <si>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</si>
  <si>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</si>
  <si>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</si>
  <si>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</si>
  <si>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</si>
  <si>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</si>
  <si>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</si>
  <si>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</si>
  <si>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</si>
  <si>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</si>
  <si>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</si>
  <si>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</si>
  <si>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</si>
  <si>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</si>
  <si>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</si>
  <si>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</si>
  <si>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</si>
  <si>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</si>
  <si>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</si>
  <si>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</si>
  <si>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</si>
  <si>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</si>
  <si>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</si>
  <si>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</si>
  <si>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</si>
  <si>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</si>
  <si>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</si>
  <si>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</si>
  <si>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</si>
  <si>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</si>
  <si>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</si>
  <si>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</si>
  <si>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</si>
  <si>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</si>
  <si>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</si>
  <si>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</si>
  <si>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</si>
  <si>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</si>
  <si>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</si>
  <si>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</si>
  <si>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</si>
  <si>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</si>
  <si>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</si>
  <si>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</si>
  <si>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</si>
  <si>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</si>
  <si>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</si>
  <si>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</si>
  <si>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</si>
  <si>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</si>
  <si>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</si>
  <si>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</si>
  <si>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</si>
  <si>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</si>
  <si>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</si>
  <si>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</si>
  <si>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</si>
  <si>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</si>
  <si>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</si>
  <si>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</si>
  <si>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</si>
  <si>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</si>
  <si>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</si>
  <si>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</si>
  <si>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</si>
  <si>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</si>
  <si>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</si>
  <si>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</si>
  <si>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</si>
  <si>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</si>
  <si>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</si>
  <si>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</si>
  <si>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</si>
  <si>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</si>
  <si>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</si>
  <si>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</si>
  <si>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</si>
  <si>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</si>
  <si>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</si>
  <si>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</si>
  <si>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</si>
  <si>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</si>
  <si>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</si>
  <si>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</si>
  <si>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</si>
  <si>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</si>
  <si>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</si>
  <si>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</si>
  <si>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</si>
  <si>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</si>
  <si>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</si>
  <si>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</si>
  <si>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</si>
  <si>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</si>
  <si>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</si>
  <si>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</si>
  <si>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</si>
  <si>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</si>
  <si>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</si>
  <si>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</si>
  <si>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</si>
  <si>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</si>
  <si>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</si>
  <si>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</si>
  <si>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</si>
  <si>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</si>
  <si>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</si>
  <si>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</si>
  <si>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</si>
  <si>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</si>
  <si>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</si>
  <si>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</si>
  <si>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</si>
  <si>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</si>
  <si>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</si>
  <si>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</si>
  <si>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</si>
  <si>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</si>
  <si>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</si>
  <si>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</si>
  <si>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</si>
  <si>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</si>
  <si>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</si>
  <si>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</si>
  <si>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</si>
  <si>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</si>
  <si>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</si>
  <si>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</si>
  <si>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</si>
  <si>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</si>
  <si>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</si>
  <si>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</si>
  <si>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</si>
  <si>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</si>
  <si>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</si>
  <si>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</si>
  <si>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</si>
  <si>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</si>
  <si>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</si>
  <si>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</si>
  <si>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</si>
  <si>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</si>
  <si>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</si>
  <si>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</si>
  <si>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</si>
  <si>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</si>
  <si>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</si>
  <si>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</si>
  <si>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</si>
  <si>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</si>
  <si>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</si>
  <si>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</si>
  <si>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</si>
  <si>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</si>
  <si>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</si>
  <si>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</si>
  <si>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</si>
  <si>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</si>
  <si>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</si>
  <si>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</si>
  <si>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</si>
  <si>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</si>
  <si>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</si>
  <si>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</si>
  <si>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</si>
  <si>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</si>
  <si>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</si>
  <si>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</si>
  <si>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</si>
  <si>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</si>
  <si>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</si>
  <si>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</si>
  <si>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</si>
  <si>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</si>
  <si>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</si>
  <si>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</si>
  <si>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</si>
  <si>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</si>
  <si>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</si>
  <si>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</si>
  <si>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</si>
  <si>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</si>
  <si>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</si>
  <si>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</si>
  <si>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</si>
  <si>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</si>
  <si>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</si>
  <si>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</si>
  <si>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</si>
  <si>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</si>
  <si>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</si>
  <si>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</si>
  <si>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</si>
  <si>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</si>
  <si>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</si>
  <si>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</si>
  <si>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</si>
  <si>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</si>
  <si>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</si>
  <si>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</si>
  <si>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</si>
  <si>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</si>
  <si>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</si>
  <si>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</si>
  <si>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</si>
  <si>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</si>
  <si>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</si>
  <si>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</si>
  <si>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</si>
  <si>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</si>
  <si>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</si>
  <si>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</si>
  <si>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</si>
  <si>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</si>
  <si>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</si>
  <si>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</si>
  <si>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</si>
  <si>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</si>
  <si>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</si>
  <si>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</si>
  <si>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</si>
  <si>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</si>
  <si>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</si>
  <si>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</si>
  <si>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</si>
  <si>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</si>
  <si>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</si>
  <si>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</si>
  <si>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</si>
  <si>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</si>
  <si>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</si>
  <si>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</si>
  <si>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</si>
  <si>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</si>
  <si>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</si>
  <si>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</si>
  <si>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</si>
  <si>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</si>
  <si>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</si>
  <si>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</si>
  <si>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</si>
  <si>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</si>
  <si>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</si>
  <si>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</si>
  <si>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</si>
  <si>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</si>
  <si>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</si>
  <si>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</si>
  <si>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</si>
  <si>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</si>
  <si>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</si>
  <si>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</si>
  <si>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</si>
  <si>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</si>
  <si>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</si>
  <si>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</si>
  <si>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</si>
  <si>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</si>
  <si>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</si>
  <si>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</si>
  <si>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</si>
  <si>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</si>
  <si>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</si>
  <si>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</si>
  <si>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</si>
  <si>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</si>
  <si>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</si>
  <si>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</si>
  <si>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</si>
  <si>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</si>
  <si>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</si>
  <si>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</si>
  <si>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</si>
  <si>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</si>
  <si>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</si>
  <si>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</si>
  <si>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</si>
  <si>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</si>
  <si>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</si>
  <si>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</si>
  <si>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</si>
  <si>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</si>
  <si>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</si>
  <si>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</si>
  <si>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</si>
  <si>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</si>
  <si>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</si>
  <si>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</si>
  <si>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</si>
  <si>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</si>
  <si>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</si>
  <si>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</si>
  <si>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</si>
  <si>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</si>
  <si>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</si>
  <si>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</si>
  <si>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</si>
  <si>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</si>
  <si>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</si>
  <si>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</si>
  <si>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</si>
  <si>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</si>
  <si>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</si>
  <si>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</si>
  <si>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</si>
  <si>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</si>
  <si>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</si>
  <si>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</si>
  <si>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</si>
  <si>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</si>
  <si>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</si>
  <si>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</si>
  <si>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</si>
  <si>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</si>
  <si>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</si>
  <si>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</si>
  <si>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</si>
  <si>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</si>
  <si>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</si>
  <si>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</si>
  <si>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</si>
  <si>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</si>
  <si>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</si>
  <si>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</si>
  <si>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</si>
  <si>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</si>
  <si>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</si>
  <si>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</si>
  <si>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</si>
  <si>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</si>
  <si>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</si>
  <si>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</si>
  <si>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</si>
  <si>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</si>
  <si>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</si>
  <si>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</si>
  <si>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</si>
  <si>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</si>
  <si>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</si>
  <si>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</si>
  <si>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</si>
  <si>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</si>
  <si>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</si>
  <si>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</si>
  <si>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</si>
  <si>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</si>
  <si>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</si>
  <si>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</si>
  <si>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</si>
  <si>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</si>
  <si>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</si>
  <si>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</si>
  <si>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</si>
  <si>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</si>
  <si>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</si>
  <si>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</si>
  <si>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</si>
  <si>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</si>
  <si>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</si>
  <si>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</si>
  <si>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</si>
  <si>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</si>
  <si>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</si>
  <si>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</si>
  <si>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</si>
  <si>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</si>
  <si>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</si>
  <si>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</si>
  <si>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</si>
  <si>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</si>
  <si>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</si>
  <si>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</si>
  <si>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</si>
  <si>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</si>
  <si>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</si>
  <si>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</si>
  <si>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</si>
  <si>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</si>
  <si>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</si>
  <si>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</si>
  <si>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</si>
  <si>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</si>
  <si>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</si>
  <si>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</si>
  <si>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</si>
  <si>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</si>
  <si>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</si>
  <si>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</si>
  <si>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</si>
  <si>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</si>
  <si>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</si>
  <si>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</si>
  <si>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</si>
  <si>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</si>
  <si>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</si>
  <si>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</si>
  <si>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</si>
  <si>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</si>
  <si>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</si>
  <si>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</si>
  <si>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</si>
  <si>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</si>
  <si>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</si>
  <si>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</si>
  <si>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</si>
  <si>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</si>
  <si>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</si>
  <si>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</si>
  <si>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</si>
  <si>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</si>
  <si>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</si>
  <si>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</si>
  <si>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</si>
  <si>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</si>
  <si>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</si>
  <si>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</si>
  <si>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</si>
  <si>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</si>
  <si>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</si>
  <si>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</si>
  <si>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</si>
  <si>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</si>
  <si>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</si>
  <si>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</si>
  <si>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</si>
  <si>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</si>
  <si>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</si>
  <si>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</si>
  <si>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</si>
  <si>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</si>
  <si>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</si>
  <si>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</si>
  <si>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</si>
  <si>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</si>
  <si>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</si>
  <si>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</si>
  <si>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</si>
  <si>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</si>
  <si>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</si>
  <si>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</si>
  <si>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</si>
  <si>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</si>
  <si>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</si>
  <si>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</si>
  <si>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</si>
  <si>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</si>
  <si>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</si>
  <si>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</si>
  <si>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</si>
  <si>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</si>
  <si>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</si>
  <si>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</si>
  <si>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</si>
  <si>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</si>
  <si>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</si>
  <si>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</si>
  <si>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</si>
  <si>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</si>
  <si>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</si>
  <si>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</si>
  <si>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</si>
  <si>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</si>
  <si>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</si>
  <si>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</si>
  <si>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</si>
  <si>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</si>
  <si>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</si>
  <si>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</si>
  <si>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</si>
  <si>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</si>
  <si>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</si>
  <si>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</si>
  <si>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</si>
  <si>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</si>
  <si>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</si>
  <si>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</si>
  <si>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</si>
  <si>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</si>
  <si>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</si>
  <si>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</si>
  <si>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</si>
  <si>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</si>
  <si>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</si>
  <si>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</si>
  <si>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</si>
  <si>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</si>
  <si>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</si>
  <si>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</si>
  <si>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</si>
  <si>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</si>
  <si>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</si>
  <si>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</si>
  <si>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</si>
  <si>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</si>
  <si>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</si>
  <si>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</si>
  <si>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</si>
  <si>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</si>
  <si>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</si>
  <si>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</si>
  <si>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</si>
  <si>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</si>
  <si>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</si>
  <si>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</si>
  <si>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</si>
  <si>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</si>
  <si>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</si>
  <si>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</si>
  <si>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</si>
  <si>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</si>
  <si>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</si>
  <si>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</si>
  <si>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</si>
  <si>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</si>
  <si>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</si>
  <si>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</si>
  <si>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</si>
  <si>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</si>
  <si>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</si>
  <si>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</si>
  <si>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</si>
  <si>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</si>
  <si>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</si>
  <si>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</si>
  <si>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</si>
  <si>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</si>
  <si>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</si>
  <si>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</si>
  <si>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</si>
  <si>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</si>
  <si>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</si>
  <si>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</si>
  <si>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</si>
  <si>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</si>
  <si>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</si>
  <si>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</si>
  <si>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</si>
  <si>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</si>
  <si>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</si>
  <si>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</si>
  <si>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</si>
  <si>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</si>
  <si>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</si>
  <si>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</si>
  <si>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</si>
  <si>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</si>
  <si>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</si>
  <si>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</si>
  <si>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Robert E. Moore, CPA</t>
  </si>
  <si>
    <t>Randolph</t>
  </si>
  <si>
    <t>Perandoe Special Education District</t>
  </si>
  <si>
    <t>1525 Locust St.</t>
  </si>
  <si>
    <t>Red Bud</t>
  </si>
  <si>
    <t>Egyptian Group Insurance Trust</t>
  </si>
  <si>
    <t>PSIC</t>
  </si>
  <si>
    <t>Page 11, Line 106:  Consulting - $12,500.</t>
  </si>
  <si>
    <t>Page 11, Line 107:  E rate - $13,258.</t>
  </si>
  <si>
    <t>Page 14, Line 272:  DORS - $12,874.</t>
  </si>
  <si>
    <t>Red Bud Community Unit School Dist. No. 132</t>
  </si>
  <si>
    <t xml:space="preserve">  Passed Through ISBE</t>
  </si>
  <si>
    <t xml:space="preserve">    Commodities</t>
  </si>
  <si>
    <t xml:space="preserve">    School lunch program</t>
  </si>
  <si>
    <t>2015-4210</t>
  </si>
  <si>
    <t>2016-4210</t>
  </si>
  <si>
    <t xml:space="preserve">    School breakfast program</t>
  </si>
  <si>
    <t>2015-4220</t>
  </si>
  <si>
    <t>2016-4220</t>
  </si>
  <si>
    <t xml:space="preserve">         Total USDA</t>
  </si>
  <si>
    <t>U.S. Dept. of Education</t>
  </si>
  <si>
    <t>2015-4600</t>
  </si>
  <si>
    <t xml:space="preserve">    (M) IDEA pre-school</t>
  </si>
  <si>
    <t>2016-4600</t>
  </si>
  <si>
    <t xml:space="preserve">    (M) IDEA flow through</t>
  </si>
  <si>
    <t>84.027A</t>
  </si>
  <si>
    <t>2015-4620</t>
  </si>
  <si>
    <t>2016-4620</t>
  </si>
  <si>
    <t xml:space="preserve">         Total Dept. of Education</t>
  </si>
  <si>
    <t>U.S. Dept. of Health &amp; Human Services</t>
  </si>
  <si>
    <t xml:space="preserve">  Passed Through IDHFS</t>
  </si>
  <si>
    <t xml:space="preserve">    Medicaid matching</t>
  </si>
  <si>
    <t>2015-4991</t>
  </si>
  <si>
    <t>2016-1991</t>
  </si>
  <si>
    <t xml:space="preserve">         Total Medicaid</t>
  </si>
  <si>
    <t xml:space="preserve">  Passed Through IDHS</t>
  </si>
  <si>
    <t xml:space="preserve">    Step grant</t>
  </si>
  <si>
    <t>46CTD0027</t>
  </si>
  <si>
    <t>46CUD0027</t>
  </si>
  <si>
    <t xml:space="preserve">         Total Dept. of Health &amp; Human Services</t>
  </si>
  <si>
    <t xml:space="preserve">         Total Federal Financial Assistance</t>
  </si>
  <si>
    <r>
      <t xml:space="preserve">The accompanying Schedule of Expenditures of Federal Awards includes the federal grant activity of </t>
    </r>
    <r>
      <rPr>
        <b/>
        <sz val="9"/>
        <rFont val="Arial"/>
        <family val="2"/>
      </rPr>
      <t>Perandoe Special Education District</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</si>
  <si>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Perandoe Special Education District</t>
    </r>
    <r>
      <rPr>
        <sz val="9"/>
        <rFont val="Arial"/>
        <family val="2"/>
      </rPr>
      <t xml:space="preserve"> provided federal awards to subrecipients as follows:</t>
    </r>
  </si>
  <si>
    <t>IDEA Flow Through</t>
  </si>
  <si>
    <t xml:space="preserve">  Red Bud #132</t>
  </si>
  <si>
    <t xml:space="preserve">  Sparta #140</t>
  </si>
  <si>
    <t xml:space="preserve">  Chester #139</t>
  </si>
  <si>
    <t xml:space="preserve">  Coulterville #1</t>
  </si>
  <si>
    <t xml:space="preserve">  Prairie du Rocher $134</t>
  </si>
  <si>
    <t xml:space="preserve">  Steeleville #138</t>
  </si>
  <si>
    <t xml:space="preserve">  Valmeyer #3</t>
  </si>
  <si>
    <t xml:space="preserve">  Waterloo #5</t>
  </si>
  <si>
    <r>
      <t xml:space="preserve">The following amounts were expended in the form of non-cash assistance by </t>
    </r>
    <r>
      <rPr>
        <b/>
        <sz val="9"/>
        <rFont val="Arial"/>
        <family val="2"/>
      </rPr>
      <t>Perandoe Special Education District</t>
    </r>
    <r>
      <rPr>
        <sz val="9"/>
        <rFont val="Arial"/>
        <family val="2"/>
      </rPr>
      <t xml:space="preserve"> and </t>
    </r>
    <r>
      <rPr>
        <b/>
        <sz val="9"/>
        <rFont val="Arial"/>
        <family val="2"/>
      </rPr>
      <t>are</t>
    </r>
    <r>
      <rPr>
        <sz val="9"/>
        <rFont val="Arial"/>
        <family val="2"/>
      </rPr>
      <t xml:space="preserve"> included in the Schedule of Expenditures of Federal Awards:</t>
    </r>
  </si>
  <si>
    <t>IDEA Special Education</t>
  </si>
  <si>
    <t>Whether the District had the resources to prepare their financial statements in accordance with U.S. generally accepted accounting principles or another comprehensive basis of accounting for the year ended June 30, 2016.</t>
  </si>
  <si>
    <t>We noted that the District was not able to prepare their financial statements in accordance with U.S. generally accepted accounting principles or another comprehensive basis of accounting for the year ended June 30, 2016.</t>
  </si>
  <si>
    <t>The District does not have internal controls over their financial reporting.</t>
  </si>
  <si>
    <t>The District is unable to prepare their financial statements in accordance with U.S. generally accepted accounting principles or another comprehensive basis of accounting for the year ended June 30, 2016.</t>
  </si>
  <si>
    <t>The District is able to prepare its financial reports, but lacks the resources to research, study and apply all new reporting standard necessary to complete the related notes and exhibits.</t>
  </si>
  <si>
    <t>To study the cost versus benefit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</si>
  <si>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or continue to use their auditor to prepare all necessary financial statements.</t>
  </si>
  <si>
    <t>None</t>
  </si>
  <si>
    <t>15-01</t>
  </si>
  <si>
    <t xml:space="preserve">             The District was unable to prepare its</t>
  </si>
  <si>
    <t xml:space="preserve">                        No change.</t>
  </si>
  <si>
    <t xml:space="preserve">             financial statements in accordance with</t>
  </si>
  <si>
    <t xml:space="preserve">             U.S. GAAP basis of accounting.</t>
  </si>
  <si>
    <t>The District is unable to prepare its financial statements in conformity with GAAP or the cash basis of accounting.</t>
  </si>
  <si>
    <t>No plan to change.</t>
  </si>
  <si>
    <t>Carol Root</t>
  </si>
  <si>
    <t>To try and comply with reporting requirements would be a waste of scarce District resources.</t>
  </si>
  <si>
    <t>We prefer to have our auditor prepare necessary disclosures.</t>
  </si>
  <si>
    <t>USDA - Passed Through ISBE</t>
  </si>
  <si>
    <t xml:space="preserve">    DOD fresh fruit &amp; vegetables</t>
  </si>
  <si>
    <t>84.173A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</si>
</sst>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4" fontId="2" fillId="0" borderId="9" xfId="3" applyNumberForma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895350</xdr:colOff>
          <xdr:row>11</xdr:row>
          <xdr:rowOff>57150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8" sqref="A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17" t="s">
        <v>474</v>
      </c>
      <c r="J1" s="2118"/>
      <c r="K1" s="2118"/>
      <c r="L1" s="2118"/>
      <c r="M1" s="2118"/>
      <c r="N1" s="2118"/>
      <c r="O1" s="2118"/>
      <c r="P1" s="2118"/>
      <c r="Q1" s="2118"/>
      <c r="R1" s="2118"/>
      <c r="S1" s="2118"/>
    </row>
    <row r="2" spans="1:28" ht="12" customHeight="1" x14ac:dyDescent="0.2">
      <c r="A2" s="202" t="s">
        <v>1968</v>
      </c>
      <c r="D2" s="203"/>
      <c r="I2" s="2119" t="s">
        <v>1155</v>
      </c>
      <c r="J2" s="2118"/>
      <c r="K2" s="2118"/>
      <c r="L2" s="2118"/>
      <c r="M2" s="2118"/>
      <c r="N2" s="2118"/>
      <c r="O2" s="2118"/>
      <c r="P2" s="2118"/>
      <c r="Q2" s="2118"/>
      <c r="R2" s="2118"/>
      <c r="S2" s="2118"/>
    </row>
    <row r="3" spans="1:28" ht="12" customHeight="1" x14ac:dyDescent="0.2">
      <c r="A3" s="1878" t="s">
        <v>1956</v>
      </c>
      <c r="B3" s="1879"/>
      <c r="C3" s="1879"/>
      <c r="D3" s="1880"/>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5"/>
      <c r="C5" s="179" t="s">
        <v>1083</v>
      </c>
      <c r="D5" s="364"/>
      <c r="E5" s="364"/>
      <c r="H5" s="193"/>
      <c r="I5" s="2126" t="s">
        <v>788</v>
      </c>
      <c r="J5" s="2071"/>
      <c r="K5" s="2071"/>
      <c r="L5" s="2071"/>
      <c r="M5" s="2071"/>
      <c r="N5" s="2071"/>
      <c r="O5" s="2071"/>
      <c r="P5" s="2071"/>
      <c r="Q5" s="2071"/>
      <c r="R5" s="2071"/>
      <c r="S5" s="2071"/>
    </row>
    <row r="6" spans="1:28" ht="14.1" customHeight="1" x14ac:dyDescent="0.2">
      <c r="B6" s="445" t="s">
        <v>2081</v>
      </c>
      <c r="C6" s="179" t="s">
        <v>1084</v>
      </c>
      <c r="D6" s="364"/>
      <c r="E6" s="364"/>
      <c r="I6" s="2125" t="s">
        <v>1051</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2" t="s">
        <v>782</v>
      </c>
      <c r="J9" s="2123"/>
      <c r="K9" s="2123"/>
      <c r="L9" s="2123"/>
      <c r="M9" s="2123"/>
      <c r="N9" s="2123"/>
      <c r="O9" s="2123"/>
      <c r="P9" s="2123"/>
      <c r="Q9" s="2123"/>
      <c r="R9" s="2123"/>
      <c r="S9" s="2124"/>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5"/>
      <c r="K11" s="181"/>
      <c r="O11" s="1763" t="s">
        <v>2081</v>
      </c>
      <c r="P11" s="380" t="s">
        <v>225</v>
      </c>
      <c r="Q11" s="184"/>
      <c r="R11" s="182"/>
      <c r="S11" s="181"/>
      <c r="T11" s="2073"/>
      <c r="U11" s="2074"/>
      <c r="V11" s="2074"/>
      <c r="W11" s="2074"/>
      <c r="X11" s="2074"/>
      <c r="Y11" s="2074"/>
      <c r="Z11" s="2074"/>
      <c r="AA11" s="2075"/>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087">
        <v>45079132061</v>
      </c>
      <c r="B13" s="2088"/>
      <c r="C13" s="2088"/>
      <c r="D13" s="2088"/>
      <c r="E13" s="2088"/>
      <c r="F13" s="2088"/>
      <c r="G13" s="2088"/>
      <c r="H13" s="2089"/>
      <c r="I13" s="185"/>
      <c r="J13" s="184"/>
      <c r="K13" s="182"/>
      <c r="L13" s="184"/>
      <c r="M13" s="184"/>
      <c r="N13" s="184"/>
      <c r="O13" s="184"/>
      <c r="P13" s="184"/>
      <c r="Q13" s="184"/>
      <c r="R13" s="184"/>
      <c r="S13" s="184"/>
      <c r="T13" s="2092" t="s">
        <v>2082</v>
      </c>
      <c r="U13" s="2093"/>
      <c r="V13" s="2093"/>
      <c r="W13" s="2093"/>
      <c r="X13" s="2093"/>
      <c r="Y13" s="2094"/>
      <c r="Z13" s="2094"/>
      <c r="AA13" s="209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5" t="s">
        <v>2090</v>
      </c>
      <c r="B15" s="2090"/>
      <c r="C15" s="2090"/>
      <c r="D15" s="2090"/>
      <c r="E15" s="2090"/>
      <c r="F15" s="2090"/>
      <c r="G15" s="2090"/>
      <c r="H15" s="2091"/>
      <c r="T15" s="2057" t="s">
        <v>2089</v>
      </c>
      <c r="U15" s="2058"/>
      <c r="V15" s="2058"/>
      <c r="W15" s="2058"/>
      <c r="X15" s="2058"/>
      <c r="Y15" s="2096"/>
      <c r="Z15" s="2096"/>
      <c r="AA15" s="209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2" t="s">
        <v>2091</v>
      </c>
      <c r="B17" s="2115"/>
      <c r="C17" s="2115"/>
      <c r="D17" s="2115"/>
      <c r="E17" s="2115"/>
      <c r="F17" s="2115"/>
      <c r="G17" s="2115"/>
      <c r="H17" s="2116"/>
      <c r="T17" s="2102" t="s">
        <v>2083</v>
      </c>
      <c r="U17" s="2103"/>
      <c r="V17" s="2103"/>
      <c r="W17" s="2103"/>
      <c r="X17" s="2103"/>
      <c r="Y17" s="2103"/>
      <c r="Z17" s="2103"/>
      <c r="AA17" s="2104"/>
    </row>
    <row r="18" spans="1:27" ht="13.5" customHeight="1" x14ac:dyDescent="0.2">
      <c r="A18" s="365" t="s">
        <v>627</v>
      </c>
      <c r="B18" s="347"/>
      <c r="C18" s="343"/>
      <c r="D18" s="347"/>
      <c r="E18" s="347"/>
      <c r="F18" s="347"/>
      <c r="G18" s="347"/>
      <c r="H18" s="277"/>
      <c r="I18" s="2112" t="s">
        <v>784</v>
      </c>
      <c r="J18" s="2113"/>
      <c r="K18" s="2113"/>
      <c r="L18" s="2113"/>
      <c r="M18" s="2113"/>
      <c r="N18" s="2113"/>
      <c r="O18" s="2113"/>
      <c r="P18" s="2113"/>
      <c r="Q18" s="2113"/>
      <c r="R18" s="2113"/>
      <c r="S18" s="2114"/>
      <c r="T18" s="365" t="s">
        <v>827</v>
      </c>
      <c r="U18" s="272"/>
      <c r="V18" s="343"/>
      <c r="W18" s="271"/>
      <c r="X18" s="365" t="s">
        <v>306</v>
      </c>
      <c r="Y18" s="352"/>
      <c r="Z18" s="1976" t="s">
        <v>785</v>
      </c>
      <c r="AA18" s="201"/>
    </row>
    <row r="19" spans="1:27" ht="13.5" customHeight="1" x14ac:dyDescent="0.2">
      <c r="A19" s="2085" t="s">
        <v>2092</v>
      </c>
      <c r="B19" s="2086"/>
      <c r="C19" s="2086"/>
      <c r="D19" s="2086"/>
      <c r="E19" s="2086"/>
      <c r="F19" s="2086"/>
      <c r="G19" s="2086"/>
      <c r="H19" s="2084"/>
      <c r="I19" s="184"/>
      <c r="J19" s="379"/>
      <c r="K19" s="195"/>
      <c r="L19" s="193"/>
      <c r="M19" s="659" t="s">
        <v>360</v>
      </c>
      <c r="P19" s="181"/>
      <c r="Q19" s="181"/>
      <c r="R19" s="181"/>
      <c r="S19" s="185"/>
      <c r="T19" s="2085" t="s">
        <v>2084</v>
      </c>
      <c r="U19" s="2083"/>
      <c r="V19" s="2083"/>
      <c r="W19" s="2084"/>
      <c r="X19" s="2100" t="s">
        <v>2040</v>
      </c>
      <c r="Y19" s="2101"/>
      <c r="Z19" s="2098">
        <v>62226</v>
      </c>
      <c r="AA19" s="209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7" t="s">
        <v>1102</v>
      </c>
      <c r="Z20" s="200"/>
      <c r="AA20" s="201"/>
    </row>
    <row r="21" spans="1:27" ht="13.5" customHeight="1" x14ac:dyDescent="0.2">
      <c r="A21" s="2082" t="s">
        <v>2093</v>
      </c>
      <c r="B21" s="2083"/>
      <c r="C21" s="2083"/>
      <c r="D21" s="2083"/>
      <c r="E21" s="2083"/>
      <c r="F21" s="2083"/>
      <c r="G21" s="2083"/>
      <c r="H21" s="2084"/>
      <c r="I21" s="2108" t="s">
        <v>786</v>
      </c>
      <c r="J21" s="2071"/>
      <c r="K21" s="2071"/>
      <c r="L21" s="2071"/>
      <c r="M21" s="2071"/>
      <c r="N21" s="2071"/>
      <c r="O21" s="2071"/>
      <c r="P21" s="2071"/>
      <c r="Q21" s="2071"/>
      <c r="R21" s="2071"/>
      <c r="S21" s="2072"/>
      <c r="T21" s="2052" t="s">
        <v>2085</v>
      </c>
      <c r="U21" s="2053"/>
      <c r="V21" s="2053"/>
      <c r="W21" s="2053"/>
      <c r="X21" s="2066" t="s">
        <v>2086</v>
      </c>
      <c r="Y21" s="2064"/>
      <c r="Z21" s="2064"/>
      <c r="AA21" s="2065"/>
    </row>
    <row r="22" spans="1:27" ht="13.5" customHeight="1" x14ac:dyDescent="0.2">
      <c r="A22" s="367" t="s">
        <v>628</v>
      </c>
      <c r="B22" s="280"/>
      <c r="C22" s="280"/>
      <c r="D22" s="280"/>
      <c r="E22" s="280"/>
      <c r="F22" s="280"/>
      <c r="G22" s="280"/>
      <c r="H22" s="281"/>
      <c r="I22" s="2109" t="s">
        <v>1806</v>
      </c>
      <c r="J22" s="2110"/>
      <c r="K22" s="2110"/>
      <c r="L22" s="2110"/>
      <c r="M22" s="2110"/>
      <c r="N22" s="2110"/>
      <c r="O22" s="2110"/>
      <c r="P22" s="2110"/>
      <c r="Q22" s="2110"/>
      <c r="R22" s="2110"/>
      <c r="S22" s="2111"/>
      <c r="T22" s="365" t="s">
        <v>2036</v>
      </c>
      <c r="U22" s="272"/>
      <c r="V22" s="343"/>
      <c r="W22" s="272"/>
      <c r="X22" s="1977" t="s">
        <v>1633</v>
      </c>
      <c r="Z22" s="200"/>
      <c r="AA22" s="201"/>
    </row>
    <row r="23" spans="1:27" ht="13.5" customHeight="1" x14ac:dyDescent="0.2">
      <c r="A23" s="2105"/>
      <c r="B23" s="2106"/>
      <c r="C23" s="2106"/>
      <c r="D23" s="2106"/>
      <c r="E23" s="2106"/>
      <c r="F23" s="2106"/>
      <c r="G23" s="2106"/>
      <c r="H23" s="2107"/>
      <c r="T23" s="2052" t="s">
        <v>2087</v>
      </c>
      <c r="U23" s="2053"/>
      <c r="V23" s="2053"/>
      <c r="W23" s="2053"/>
      <c r="X23" s="2063">
        <v>42736</v>
      </c>
      <c r="Y23" s="2064"/>
      <c r="Z23" s="2064"/>
      <c r="AA23" s="2065"/>
    </row>
    <row r="24" spans="1:27" ht="14.1" customHeight="1" x14ac:dyDescent="0.2">
      <c r="A24" s="368" t="s">
        <v>785</v>
      </c>
      <c r="B24" s="251"/>
      <c r="C24" s="251"/>
      <c r="D24" s="251"/>
      <c r="E24" s="251"/>
      <c r="F24" s="251"/>
      <c r="G24" s="251"/>
      <c r="H24" s="282"/>
      <c r="J24" s="1720"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82">
        <v>62278</v>
      </c>
      <c r="B25" s="2083"/>
      <c r="C25" s="2083"/>
      <c r="D25" s="2083"/>
      <c r="E25" s="2083"/>
      <c r="F25" s="2083"/>
      <c r="G25" s="2083"/>
      <c r="H25" s="2084"/>
      <c r="I25" s="660"/>
      <c r="J25" s="204"/>
      <c r="K25" s="204"/>
      <c r="L25" s="204"/>
      <c r="M25" s="204"/>
      <c r="N25" s="204"/>
      <c r="O25" s="204"/>
      <c r="P25" s="204"/>
      <c r="Q25" s="204"/>
      <c r="R25" s="204"/>
      <c r="S25" s="205"/>
      <c r="T25" s="2049" t="s">
        <v>2088</v>
      </c>
      <c r="U25" s="2050"/>
      <c r="V25" s="2050"/>
      <c r="W25" s="2050"/>
      <c r="X25" s="2050"/>
      <c r="Y25" s="2050"/>
      <c r="Z25" s="2050"/>
      <c r="AA25" s="20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137" t="s">
        <v>2007</v>
      </c>
      <c r="J27" s="2113"/>
      <c r="K27" s="2113"/>
      <c r="L27" s="2113"/>
      <c r="M27" s="2113"/>
      <c r="N27" s="2113"/>
      <c r="O27" s="2113"/>
      <c r="P27" s="2113"/>
      <c r="Q27" s="2113"/>
      <c r="R27" s="2113"/>
      <c r="S27" s="2114"/>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7" t="s">
        <v>1631</v>
      </c>
      <c r="G29" s="661"/>
      <c r="I29" s="275"/>
      <c r="J29" s="1763" t="s">
        <v>2081</v>
      </c>
      <c r="K29" s="182" t="s">
        <v>675</v>
      </c>
      <c r="L29" s="1763"/>
      <c r="M29" s="195" t="s">
        <v>106</v>
      </c>
      <c r="N29" s="186" t="s">
        <v>2046</v>
      </c>
      <c r="O29" s="186"/>
      <c r="P29" s="186"/>
      <c r="Q29" s="186"/>
      <c r="R29" s="186"/>
      <c r="S29" s="672"/>
      <c r="T29" s="56"/>
      <c r="U29" s="56"/>
      <c r="V29" s="56"/>
      <c r="W29" s="56"/>
      <c r="X29" s="56"/>
      <c r="Y29" s="56"/>
      <c r="Z29" s="56"/>
      <c r="AA29" s="1088"/>
    </row>
    <row r="30" spans="1:27" ht="13.5" customHeight="1" x14ac:dyDescent="0.2">
      <c r="A30" s="1804"/>
      <c r="B30" s="1092" t="s">
        <v>2081</v>
      </c>
      <c r="C30" s="673" t="s">
        <v>1385</v>
      </c>
      <c r="D30" s="182"/>
      <c r="E30" s="182"/>
      <c r="F30" s="1280"/>
      <c r="G30" s="661"/>
      <c r="H30" s="661"/>
      <c r="I30" s="275"/>
      <c r="J30" s="1763" t="s">
        <v>2081</v>
      </c>
      <c r="K30" s="182" t="s">
        <v>675</v>
      </c>
      <c r="L30" s="392"/>
      <c r="M30" s="195" t="s">
        <v>106</v>
      </c>
      <c r="N30" s="186" t="s">
        <v>2008</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1763" t="s">
        <v>2081</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83"/>
      <c r="R35" s="2083"/>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2"/>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628</v>
      </c>
      <c r="B39" s="2136"/>
      <c r="C39" s="343"/>
      <c r="D39" s="340"/>
      <c r="E39" s="340"/>
      <c r="F39" s="350"/>
      <c r="G39" s="340"/>
      <c r="H39" s="277"/>
      <c r="I39" s="2135" t="s">
        <v>628</v>
      </c>
      <c r="J39" s="2136"/>
      <c r="K39" s="2136"/>
      <c r="L39" s="2136"/>
      <c r="M39" s="2136"/>
      <c r="N39" s="337"/>
      <c r="O39" s="343"/>
      <c r="P39" s="343"/>
      <c r="Q39" s="349"/>
      <c r="R39" s="343"/>
      <c r="S39" s="277"/>
      <c r="T39" s="343" t="s">
        <v>628</v>
      </c>
      <c r="U39" s="272"/>
      <c r="V39" s="343"/>
      <c r="W39" s="271"/>
      <c r="X39" s="349"/>
      <c r="Y39" s="200"/>
      <c r="Z39" s="200"/>
      <c r="AA39" s="201"/>
    </row>
    <row r="40" spans="1:27" ht="13.5" customHeight="1" x14ac:dyDescent="0.2">
      <c r="A40" s="2138"/>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c r="B42" s="2083"/>
      <c r="C42" s="2084"/>
      <c r="D42" s="2100"/>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8" sqref="A8"/>
    </sheetView>
  </sheetViews>
  <sheetFormatPr defaultRowHeight="12.75" x14ac:dyDescent="0.2"/>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2043</v>
      </c>
      <c r="C31" s="216" t="s">
        <v>1390</v>
      </c>
      <c r="D31" s="604"/>
      <c r="E31" s="606"/>
    </row>
    <row r="32" spans="1:5" x14ac:dyDescent="0.2">
      <c r="B32" s="604" t="s">
        <v>1296</v>
      </c>
      <c r="C32" s="216" t="s">
        <v>1390</v>
      </c>
      <c r="D32" s="605" t="s">
        <v>2044</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2045</v>
      </c>
    </row>
    <row r="70" spans="1:9" ht="4.5" customHeight="1" x14ac:dyDescent="0.2"/>
    <row r="71" spans="1:9" ht="3.75" customHeight="1" x14ac:dyDescent="0.2"/>
    <row r="72" spans="1:9" ht="12.2" customHeight="1" x14ac:dyDescent="0.2">
      <c r="A72" s="1279" t="s">
        <v>1404</v>
      </c>
    </row>
    <row r="73" spans="1:9" ht="12.2" customHeight="1" x14ac:dyDescent="0.2">
      <c r="A73" s="1577" t="s">
        <v>1733</v>
      </c>
      <c r="C73" s="627"/>
      <c r="D73" s="619"/>
      <c r="E73" s="157"/>
      <c r="F73" s="157"/>
      <c r="G73" s="157"/>
      <c r="H73" s="157"/>
      <c r="I73" s="33"/>
    </row>
    <row r="74" spans="1:9" ht="11.25" customHeight="1" x14ac:dyDescent="0.2">
      <c r="A74" s="597"/>
      <c r="B74" s="216" t="s">
        <v>1735</v>
      </c>
      <c r="C74" s="627"/>
      <c r="D74" s="1574"/>
      <c r="E74" s="1574"/>
      <c r="F74" s="1574"/>
      <c r="G74" s="1574"/>
      <c r="H74" s="1574"/>
      <c r="I74" s="33"/>
    </row>
    <row r="75" spans="1:9" ht="12.2" customHeight="1" x14ac:dyDescent="0.2">
      <c r="A75" s="1577" t="s">
        <v>1734</v>
      </c>
      <c r="C75" s="627"/>
      <c r="D75" s="1574"/>
      <c r="E75" s="1574"/>
      <c r="F75" s="1574"/>
      <c r="G75" s="1574"/>
      <c r="H75" s="1574"/>
      <c r="I75" s="33"/>
    </row>
    <row r="76" spans="1:9" ht="11.25" customHeight="1" x14ac:dyDescent="0.2">
      <c r="B76" s="216" t="s">
        <v>1765</v>
      </c>
      <c r="C76" s="627"/>
      <c r="D76" s="1574"/>
      <c r="E76" s="1574"/>
      <c r="F76" s="1574"/>
      <c r="G76" s="1574"/>
      <c r="H76" s="1574"/>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4" colorId="8" zoomScale="110" zoomScaleNormal="110" workbookViewId="0">
      <selection activeCell="A8" sqref="A8"/>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1"/>
      <c r="D3" s="717"/>
      <c r="E3" s="404"/>
    </row>
    <row r="4" spans="1:9" x14ac:dyDescent="0.2">
      <c r="A4" s="7"/>
      <c r="B4" s="399"/>
      <c r="C4" s="2153" t="s">
        <v>497</v>
      </c>
      <c r="D4" s="2154"/>
      <c r="E4" s="2154"/>
      <c r="F4" s="2154"/>
      <c r="G4" s="2154"/>
      <c r="H4" s="2154"/>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2005</v>
      </c>
    </row>
    <row r="30" spans="1:4" s="33" customFormat="1" x14ac:dyDescent="0.2">
      <c r="A30" s="30"/>
      <c r="B30" s="1758"/>
      <c r="C30" s="620"/>
      <c r="D30" s="1627" t="s">
        <v>2006</v>
      </c>
    </row>
    <row r="31" spans="1:4" s="33" customFormat="1" x14ac:dyDescent="0.2">
      <c r="A31" s="30"/>
      <c r="B31" s="1758"/>
      <c r="C31" s="620"/>
      <c r="D31" s="1759" t="s">
        <v>1855</v>
      </c>
    </row>
    <row r="32" spans="1:4" s="33" customFormat="1" ht="8.25" customHeight="1" x14ac:dyDescent="0.2">
      <c r="A32" s="30"/>
      <c r="B32" s="36"/>
      <c r="C32" s="620"/>
      <c r="D32" s="454"/>
    </row>
    <row r="33" spans="1:9" s="33" customFormat="1" x14ac:dyDescent="0.2">
      <c r="A33" s="2148" t="s">
        <v>2047</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1"/>
      <c r="G51" s="1786" t="s">
        <v>1864</v>
      </c>
      <c r="H51" s="2035"/>
      <c r="I51" s="9" t="s">
        <v>1914</v>
      </c>
    </row>
    <row r="52" spans="1:9" s="33" customFormat="1" x14ac:dyDescent="0.2">
      <c r="A52" s="30"/>
      <c r="B52" s="679"/>
      <c r="C52" s="627">
        <v>23</v>
      </c>
      <c r="D52" s="403" t="s">
        <v>1686</v>
      </c>
      <c r="E52" s="27"/>
      <c r="F52" s="1611"/>
    </row>
    <row r="53" spans="1:9" s="33" customFormat="1" x14ac:dyDescent="0.2">
      <c r="A53" s="1035"/>
      <c r="B53" s="1566"/>
      <c r="C53" s="1566"/>
      <c r="D53" s="291" t="s">
        <v>1679</v>
      </c>
      <c r="E53" s="3"/>
      <c r="F53" s="3"/>
      <c r="G53" s="3"/>
      <c r="H53" s="3"/>
      <c r="I53" s="3"/>
    </row>
    <row r="54" spans="1:9" s="33" customFormat="1" x14ac:dyDescent="0.2">
      <c r="A54" s="1035"/>
      <c r="B54" s="1566"/>
      <c r="E54" s="3"/>
      <c r="F54" s="3"/>
      <c r="G54" s="3"/>
      <c r="H54" s="3"/>
      <c r="I54" s="3"/>
    </row>
    <row r="55" spans="1:9" s="33" customFormat="1" ht="12.75" customHeight="1" x14ac:dyDescent="0.2">
      <c r="A55" s="1795"/>
      <c r="B55" s="2155"/>
      <c r="C55" s="2156"/>
      <c r="D55" s="2156"/>
      <c r="E55" s="2156"/>
      <c r="F55" s="2156"/>
      <c r="G55" s="2156"/>
      <c r="H55" s="2157"/>
      <c r="I55" s="3"/>
    </row>
    <row r="56" spans="1:9" s="33" customFormat="1" x14ac:dyDescent="0.2">
      <c r="A56" s="1795"/>
      <c r="B56" s="2158"/>
      <c r="C56" s="2159"/>
      <c r="D56" s="2159"/>
      <c r="E56" s="2159"/>
      <c r="F56" s="2159"/>
      <c r="G56" s="2159"/>
      <c r="H56" s="2160"/>
      <c r="I56" s="3"/>
    </row>
    <row r="57" spans="1:9" s="33" customFormat="1" x14ac:dyDescent="0.2">
      <c r="A57" s="1795"/>
      <c r="B57" s="2158"/>
      <c r="C57" s="2159"/>
      <c r="D57" s="2159"/>
      <c r="E57" s="2159"/>
      <c r="F57" s="2159"/>
      <c r="G57" s="2159"/>
      <c r="H57" s="2160"/>
      <c r="I57" s="3"/>
    </row>
    <row r="58" spans="1:9" s="33" customFormat="1" x14ac:dyDescent="0.2">
      <c r="A58" s="1795"/>
      <c r="B58" s="2158"/>
      <c r="C58" s="2159"/>
      <c r="D58" s="2159"/>
      <c r="E58" s="2159"/>
      <c r="F58" s="2159"/>
      <c r="G58" s="2159"/>
      <c r="H58" s="2160"/>
      <c r="I58" s="3"/>
    </row>
    <row r="59" spans="1:9" s="33" customFormat="1" x14ac:dyDescent="0.2">
      <c r="A59" s="1795"/>
      <c r="B59" s="2158"/>
      <c r="C59" s="2159"/>
      <c r="D59" s="2159"/>
      <c r="E59" s="2159"/>
      <c r="F59" s="2159"/>
      <c r="G59" s="2159"/>
      <c r="H59" s="2160"/>
      <c r="I59" s="3"/>
    </row>
    <row r="60" spans="1:9" s="33" customFormat="1" x14ac:dyDescent="0.2">
      <c r="A60" s="1795"/>
      <c r="B60" s="2158"/>
      <c r="C60" s="2159"/>
      <c r="D60" s="2159"/>
      <c r="E60" s="2159"/>
      <c r="F60" s="2159"/>
      <c r="G60" s="2159"/>
      <c r="H60" s="2160"/>
      <c r="I60" s="3"/>
    </row>
    <row r="61" spans="1:9" s="33" customFormat="1" x14ac:dyDescent="0.2">
      <c r="A61" s="1795"/>
      <c r="B61" s="2158"/>
      <c r="C61" s="2159"/>
      <c r="D61" s="2159"/>
      <c r="E61" s="2159"/>
      <c r="F61" s="2159"/>
      <c r="G61" s="2159"/>
      <c r="H61" s="2160"/>
      <c r="I61" s="3"/>
    </row>
    <row r="62" spans="1:9" s="33" customFormat="1" x14ac:dyDescent="0.2">
      <c r="A62" s="1795"/>
      <c r="B62" s="2158"/>
      <c r="C62" s="2159"/>
      <c r="D62" s="2159"/>
      <c r="E62" s="2159"/>
      <c r="F62" s="2159"/>
      <c r="G62" s="2159"/>
      <c r="H62" s="2160"/>
      <c r="I62" s="3"/>
    </row>
    <row r="63" spans="1:9" s="33" customFormat="1" x14ac:dyDescent="0.2">
      <c r="A63" s="1795"/>
      <c r="B63" s="2158"/>
      <c r="C63" s="2159"/>
      <c r="D63" s="2159"/>
      <c r="E63" s="2159"/>
      <c r="F63" s="2159"/>
      <c r="G63" s="2159"/>
      <c r="H63" s="2160"/>
      <c r="I63" s="3"/>
    </row>
    <row r="64" spans="1:9" s="33" customFormat="1" x14ac:dyDescent="0.2">
      <c r="A64" s="1795"/>
      <c r="B64" s="2158"/>
      <c r="C64" s="2159"/>
      <c r="D64" s="2159"/>
      <c r="E64" s="2159"/>
      <c r="F64" s="2159"/>
      <c r="G64" s="2159"/>
      <c r="H64" s="2160"/>
      <c r="I64" s="3"/>
    </row>
    <row r="65" spans="1:9" s="33" customFormat="1" ht="9" customHeight="1" x14ac:dyDescent="0.2">
      <c r="A65" s="1796"/>
      <c r="B65" s="2161"/>
      <c r="C65" s="2162"/>
      <c r="D65" s="2162"/>
      <c r="E65" s="2162"/>
      <c r="F65" s="2162"/>
      <c r="G65" s="2162"/>
      <c r="H65" s="2163"/>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48" t="s">
        <v>1639</v>
      </c>
      <c r="B68" s="2151"/>
      <c r="C68" s="2151"/>
      <c r="D68" s="2151"/>
      <c r="E68" s="2152"/>
      <c r="F68" s="2152"/>
      <c r="G68" s="2152"/>
      <c r="H68" s="2152"/>
      <c r="I68" s="2152"/>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2003</v>
      </c>
      <c r="B73" s="1612"/>
      <c r="C73" s="1565"/>
      <c r="D73" s="1565"/>
      <c r="E73" s="1565"/>
      <c r="F73" s="1565"/>
      <c r="G73" s="1565"/>
      <c r="H73" s="1565"/>
    </row>
    <row r="74" spans="1:9" s="33" customFormat="1" ht="22.5" customHeight="1" x14ac:dyDescent="0.2">
      <c r="A74" s="454" t="s">
        <v>1799</v>
      </c>
      <c r="B74" s="1612"/>
      <c r="C74" s="1565"/>
      <c r="D74" s="1565"/>
      <c r="E74" s="1565"/>
      <c r="F74" s="1565"/>
      <c r="G74" s="1565"/>
      <c r="H74" s="1565"/>
    </row>
    <row r="75" spans="1:9" s="33" customFormat="1" x14ac:dyDescent="0.2">
      <c r="C75" s="627">
        <v>24</v>
      </c>
      <c r="D75" s="390" t="s">
        <v>1646</v>
      </c>
      <c r="G75" s="1281" t="s">
        <v>1636</v>
      </c>
      <c r="H75" s="1602"/>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67" t="s">
        <v>1635</v>
      </c>
      <c r="B81" s="2167"/>
      <c r="C81" s="2167"/>
      <c r="D81" s="2168"/>
      <c r="E81" s="1615" t="s">
        <v>1680</v>
      </c>
      <c r="F81" s="1615" t="s">
        <v>1681</v>
      </c>
      <c r="G81" s="1615" t="s">
        <v>1682</v>
      </c>
      <c r="H81" s="1615" t="s">
        <v>1683</v>
      </c>
      <c r="I81" s="1615" t="s">
        <v>1684</v>
      </c>
      <c r="J81" s="1616" t="s">
        <v>163</v>
      </c>
    </row>
    <row r="82" spans="1:10" s="33" customFormat="1" ht="13.5" customHeight="1" thickTop="1" x14ac:dyDescent="0.2">
      <c r="A82" s="1782" t="s">
        <v>1836</v>
      </c>
      <c r="B82" s="1783"/>
      <c r="C82" s="1784"/>
      <c r="D82" s="1785"/>
      <c r="E82" s="1729"/>
      <c r="F82" s="1729"/>
      <c r="G82" s="1729"/>
      <c r="H82" s="1729"/>
      <c r="I82" s="1729"/>
      <c r="J82" s="1726"/>
    </row>
    <row r="83" spans="1:10" s="33" customFormat="1" ht="13.5" customHeight="1" x14ac:dyDescent="0.2">
      <c r="A83" s="1765" t="s">
        <v>1862</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1863</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1" t="s">
        <v>1649</v>
      </c>
      <c r="B92" s="1582"/>
      <c r="C92" s="1582"/>
      <c r="D92" s="1583"/>
      <c r="E92" s="1584"/>
      <c r="F92" s="1621"/>
      <c r="G92" s="1537"/>
      <c r="H92" s="1585"/>
      <c r="I92" s="1300"/>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2"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64"/>
      <c r="C100" s="2165"/>
      <c r="D100" s="2165"/>
      <c r="E100" s="2165"/>
      <c r="F100" s="2165"/>
      <c r="G100" s="2165"/>
      <c r="H100" s="2166"/>
      <c r="I100" s="1537"/>
    </row>
    <row r="101" spans="1:9" s="33" customFormat="1" ht="11.25" customHeight="1" x14ac:dyDescent="0.2">
      <c r="A101" s="1580"/>
      <c r="B101" s="2143"/>
      <c r="C101" s="2144"/>
      <c r="D101" s="2144"/>
      <c r="E101" s="2144"/>
      <c r="F101" s="2144"/>
      <c r="G101" s="2144"/>
      <c r="H101" s="2145"/>
      <c r="I101" s="1537"/>
    </row>
    <row r="102" spans="1:9" s="33" customFormat="1" ht="11.25" customHeight="1" x14ac:dyDescent="0.2">
      <c r="A102" s="1580"/>
      <c r="B102" s="2143"/>
      <c r="C102" s="2144"/>
      <c r="D102" s="2144"/>
      <c r="E102" s="2144"/>
      <c r="F102" s="2144"/>
      <c r="G102" s="2144"/>
      <c r="H102" s="2145"/>
      <c r="I102" s="1537"/>
    </row>
    <row r="103" spans="1:9" s="33" customFormat="1" x14ac:dyDescent="0.2">
      <c r="A103" s="1580"/>
      <c r="B103" s="2143"/>
      <c r="C103" s="2144"/>
      <c r="D103" s="2144"/>
      <c r="E103" s="2144"/>
      <c r="F103" s="2144"/>
      <c r="G103" s="2144"/>
      <c r="H103" s="2145"/>
      <c r="I103" s="1537"/>
    </row>
    <row r="104" spans="1:9" s="33" customFormat="1" ht="11.25" customHeight="1" x14ac:dyDescent="0.2">
      <c r="A104" s="1580"/>
      <c r="B104" s="2143"/>
      <c r="C104" s="2144"/>
      <c r="D104" s="2144"/>
      <c r="E104" s="2144"/>
      <c r="F104" s="2144"/>
      <c r="G104" s="2144"/>
      <c r="H104" s="2145"/>
      <c r="I104" s="1537"/>
    </row>
    <row r="105" spans="1:9" s="33" customFormat="1" ht="11.25" customHeight="1" x14ac:dyDescent="0.2">
      <c r="A105" s="1580"/>
      <c r="B105" s="2143"/>
      <c r="C105" s="2144"/>
      <c r="D105" s="2144"/>
      <c r="E105" s="2144"/>
      <c r="F105" s="2144"/>
      <c r="G105" s="2144"/>
      <c r="H105" s="2145"/>
      <c r="I105" s="1537"/>
    </row>
    <row r="106" spans="1:9" s="33" customFormat="1" ht="11.25" customHeight="1" x14ac:dyDescent="0.2">
      <c r="A106" s="1580"/>
      <c r="B106" s="2143"/>
      <c r="C106" s="2144"/>
      <c r="D106" s="2144"/>
      <c r="E106" s="2144"/>
      <c r="F106" s="2144"/>
      <c r="G106" s="2144"/>
      <c r="H106" s="2145"/>
      <c r="I106" s="1537"/>
    </row>
    <row r="107" spans="1:9" s="33" customFormat="1" ht="11.25" customHeight="1" x14ac:dyDescent="0.2">
      <c r="A107" s="1580"/>
      <c r="B107" s="2143"/>
      <c r="C107" s="2144"/>
      <c r="D107" s="2144"/>
      <c r="E107" s="2144"/>
      <c r="F107" s="2144"/>
      <c r="G107" s="2144"/>
      <c r="H107" s="2145"/>
      <c r="I107" s="1575"/>
    </row>
    <row r="108" spans="1:9" s="33" customFormat="1" ht="11.25" customHeight="1" x14ac:dyDescent="0.2">
      <c r="A108" s="1580"/>
      <c r="B108" s="2143"/>
      <c r="C108" s="2144"/>
      <c r="D108" s="2144"/>
      <c r="E108" s="2144"/>
      <c r="F108" s="2144"/>
      <c r="G108" s="2144"/>
      <c r="H108" s="2145"/>
      <c r="I108" s="1537"/>
    </row>
    <row r="109" spans="1:9" s="33" customFormat="1" ht="11.25" customHeight="1" x14ac:dyDescent="0.2">
      <c r="A109" s="1580"/>
      <c r="B109" s="2143"/>
      <c r="C109" s="2144"/>
      <c r="D109" s="2144"/>
      <c r="E109" s="2144"/>
      <c r="F109" s="2144"/>
      <c r="G109" s="2144"/>
      <c r="H109" s="2145"/>
      <c r="I109" s="1537"/>
    </row>
    <row r="110" spans="1:9" s="33" customFormat="1" ht="11.25" customHeight="1" x14ac:dyDescent="0.2">
      <c r="A110" s="1580"/>
      <c r="B110" s="2169"/>
      <c r="C110" s="2170"/>
      <c r="D110" s="2170"/>
      <c r="E110" s="2170"/>
      <c r="F110" s="2170"/>
      <c r="G110" s="2170"/>
      <c r="H110" s="2171"/>
      <c r="I110" s="1537"/>
    </row>
    <row r="111" spans="1:9" s="33" customFormat="1" ht="11.25" customHeight="1" x14ac:dyDescent="0.2">
      <c r="A111" s="1367"/>
      <c r="B111" s="1592"/>
      <c r="C111" s="1592"/>
      <c r="D111" s="1592"/>
      <c r="E111" s="1537"/>
      <c r="F111" s="1537"/>
      <c r="G111" s="1537"/>
      <c r="H111" s="1537"/>
      <c r="I111" s="1537"/>
    </row>
    <row r="112" spans="1:9" s="33" customFormat="1" ht="18" customHeight="1" x14ac:dyDescent="0.2">
      <c r="A112" s="1580"/>
      <c r="B112" s="1367"/>
      <c r="C112" s="2172" t="s">
        <v>2082</v>
      </c>
      <c r="D112" s="2172"/>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73" t="s">
        <v>1648</v>
      </c>
      <c r="D115" s="2174"/>
      <c r="E115" s="2175"/>
      <c r="F115" s="2175"/>
      <c r="G115" s="2175"/>
      <c r="H115" s="2175"/>
      <c r="I115" s="1537"/>
    </row>
    <row r="116" spans="1:9" s="33" customFormat="1" ht="24" customHeight="1" x14ac:dyDescent="0.2">
      <c r="A116" s="1580"/>
      <c r="B116" s="1580"/>
      <c r="C116" s="1580"/>
      <c r="D116" s="1435"/>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9"/>
      <c r="C118" s="675"/>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6"/>
      <c r="E120" s="1565"/>
      <c r="F120" s="1013"/>
      <c r="G120" s="1565"/>
      <c r="H120" s="1565"/>
      <c r="I120" s="1537"/>
    </row>
    <row r="121" spans="1:9" x14ac:dyDescent="0.2">
      <c r="A121" s="598"/>
      <c r="B121" s="598"/>
      <c r="C121" s="623"/>
      <c r="D121" s="1614"/>
      <c r="E121" s="157"/>
      <c r="F121" s="157"/>
      <c r="G121" s="157"/>
      <c r="H121" s="157"/>
      <c r="I121" s="1537"/>
    </row>
    <row r="122" spans="1:9" x14ac:dyDescent="0.2">
      <c r="A122" s="717"/>
      <c r="B122" s="717"/>
      <c r="C122" s="623"/>
      <c r="D122" s="1573"/>
      <c r="E122" s="1569"/>
      <c r="F122" s="157"/>
      <c r="G122" s="157"/>
      <c r="H122" s="157"/>
      <c r="I122" s="1537"/>
    </row>
    <row r="123" spans="1:9" x14ac:dyDescent="0.2">
      <c r="A123" s="717"/>
      <c r="B123" s="717"/>
      <c r="C123" s="1093"/>
      <c r="D123" s="676"/>
      <c r="E123" s="1569"/>
      <c r="F123" s="157"/>
      <c r="G123" s="157"/>
      <c r="H123" s="157"/>
      <c r="I123" s="1537"/>
    </row>
    <row r="124" spans="1:9" x14ac:dyDescent="0.2">
      <c r="A124" s="717"/>
      <c r="B124" s="717"/>
      <c r="C124" s="1093"/>
      <c r="D124" s="1572"/>
      <c r="E124" s="1572"/>
      <c r="F124" s="1572"/>
      <c r="G124" s="1572"/>
      <c r="H124" s="1572"/>
      <c r="I124" s="1537"/>
    </row>
    <row r="125" spans="1:9" x14ac:dyDescent="0.2">
      <c r="A125" s="717"/>
      <c r="B125" s="717"/>
      <c r="C125" s="1093"/>
      <c r="D125" s="56"/>
      <c r="E125" s="1570"/>
      <c r="F125" s="1570"/>
      <c r="G125" s="1570"/>
      <c r="H125" s="1570"/>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 colorId="8" zoomScale="110" zoomScaleNormal="110" workbookViewId="0">
      <selection activeCell="A8" sqref="A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1930</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5509052</v>
      </c>
      <c r="E16" s="100"/>
      <c r="F16" s="82">
        <f>SUM('Acct Summary 7-8'!C17,'Acct Summary 7-8'!D17,'Acct Summary 7-8'!F17)</f>
        <v>5315296</v>
      </c>
      <c r="G16" s="100"/>
      <c r="H16" s="82">
        <f>SUM(D16-F16)</f>
        <v>193756</v>
      </c>
      <c r="I16" s="93"/>
      <c r="J16" s="82">
        <f>SUM('Acct Summary 7-8'!C81,'Acct Summary 7-8'!D81,'Acct Summary 7-8'!F81,'Acct Summary 7-8'!I81)</f>
        <v>2252256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Perandoe Special Education District</v>
      </c>
      <c r="E7" s="136"/>
      <c r="G7" s="137"/>
      <c r="H7" s="138"/>
      <c r="I7" s="138"/>
      <c r="J7" s="138"/>
      <c r="K7" s="138"/>
      <c r="L7"/>
      <c r="M7"/>
      <c r="N7"/>
      <c r="O7"/>
      <c r="P7"/>
    </row>
    <row r="8" spans="1:18" ht="12.75" x14ac:dyDescent="0.2">
      <c r="A8"/>
      <c r="B8"/>
      <c r="C8" s="134" t="s">
        <v>1341</v>
      </c>
      <c r="D8" s="139">
        <f>COVER!A13</f>
        <v>45079132061</v>
      </c>
      <c r="E8" s="140"/>
      <c r="G8"/>
      <c r="H8"/>
      <c r="I8"/>
      <c r="J8"/>
      <c r="K8"/>
      <c r="L8"/>
      <c r="M8"/>
      <c r="N8"/>
      <c r="O8"/>
      <c r="P8"/>
    </row>
    <row r="9" spans="1:18" ht="12.75" x14ac:dyDescent="0.2">
      <c r="A9"/>
      <c r="B9"/>
      <c r="C9" s="134" t="s">
        <v>829</v>
      </c>
      <c r="D9" s="335" t="str">
        <f>COVER!A15</f>
        <v>Randolph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2252256</v>
      </c>
      <c r="I12" s="1162"/>
      <c r="J12" s="1162"/>
      <c r="K12" s="1163">
        <f>TRUNC((H12/H13*100000),5)/100000</f>
        <v>0.4088282339</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5509052</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5315296</v>
      </c>
      <c r="I17" s="1162"/>
      <c r="J17" s="1168"/>
      <c r="K17" s="1163">
        <f>TRUNC((H17/H18*100000),5)/100000</f>
        <v>0.96482952050000004</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5509052</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2252256</v>
      </c>
      <c r="I24" s="684"/>
      <c r="J24" s="684"/>
      <c r="K24" s="1172">
        <f>TRUNC(((H24/H25*100000)/100000),2)</f>
        <v>152.54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14764.71111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1996</v>
      </c>
      <c r="I40" s="156"/>
      <c r="J40" s="156"/>
      <c r="K40" s="1015"/>
      <c r="L40" s="156"/>
      <c r="M40" s="156"/>
      <c r="N40" s="156"/>
      <c r="O40" s="154"/>
      <c r="P40" s="32"/>
      <c r="Q40" s="32"/>
    </row>
    <row r="41" spans="1:17" x14ac:dyDescent="0.2">
      <c r="G41" s="1017"/>
      <c r="H41" s="154" t="s">
        <v>1997</v>
      </c>
      <c r="M41" s="32"/>
      <c r="O41" s="32"/>
      <c r="P41" s="32"/>
      <c r="Q41" s="32"/>
    </row>
    <row r="42" spans="1:17" x14ac:dyDescent="0.2">
      <c r="A42" s="34" t="s">
        <v>1998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8" sqref="A8"/>
      <selection pane="bottomLeft" activeCell="A8" sqref="A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2252256</v>
      </c>
      <c r="D4" s="412"/>
      <c r="E4" s="412"/>
      <c r="F4" s="412"/>
      <c r="G4" s="412"/>
      <c r="H4" s="412"/>
      <c r="I4" s="412"/>
      <c r="J4" s="436"/>
      <c r="K4" s="412"/>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2252256</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51015</v>
      </c>
      <c r="N16" s="719"/>
    </row>
    <row r="17" spans="1:14" s="704" customFormat="1" ht="12.75" customHeight="1" x14ac:dyDescent="0.2">
      <c r="A17" s="718" t="s">
        <v>1753</v>
      </c>
      <c r="B17" s="542">
        <v>230</v>
      </c>
      <c r="C17" s="507"/>
      <c r="D17" s="507"/>
      <c r="E17" s="507"/>
      <c r="F17" s="507"/>
      <c r="G17" s="507"/>
      <c r="H17" s="507"/>
      <c r="I17" s="507"/>
      <c r="J17" s="507"/>
      <c r="K17" s="507"/>
      <c r="L17" s="507"/>
      <c r="M17" s="436">
        <v>579813</v>
      </c>
      <c r="N17" s="719"/>
    </row>
    <row r="18" spans="1:14" s="704" customFormat="1" ht="12.75" customHeight="1" x14ac:dyDescent="0.2">
      <c r="A18" s="718" t="s">
        <v>1754</v>
      </c>
      <c r="B18" s="542">
        <v>240</v>
      </c>
      <c r="C18" s="507"/>
      <c r="D18" s="507"/>
      <c r="E18" s="507"/>
      <c r="F18" s="507"/>
      <c r="G18" s="507"/>
      <c r="H18" s="507"/>
      <c r="I18" s="507"/>
      <c r="J18" s="507"/>
      <c r="K18" s="507"/>
      <c r="L18" s="507"/>
      <c r="M18" s="436">
        <v>41198</v>
      </c>
      <c r="N18" s="719"/>
    </row>
    <row r="19" spans="1:14" s="704" customFormat="1" ht="12.75" customHeight="1" x14ac:dyDescent="0.2">
      <c r="A19" s="718" t="s">
        <v>1755</v>
      </c>
      <c r="B19" s="542">
        <v>250</v>
      </c>
      <c r="C19" s="507"/>
      <c r="D19" s="507"/>
      <c r="E19" s="507"/>
      <c r="F19" s="507"/>
      <c r="G19" s="507"/>
      <c r="H19" s="507"/>
      <c r="I19" s="507"/>
      <c r="J19" s="507"/>
      <c r="K19" s="507"/>
      <c r="L19" s="507"/>
      <c r="M19" s="436">
        <v>552271</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1224297</v>
      </c>
      <c r="N23" s="693">
        <f>SUM(N21:N22)</f>
        <v>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2252256</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1224297</v>
      </c>
      <c r="N40" s="694"/>
    </row>
    <row r="41" spans="1:14" ht="13.5" customHeight="1" thickBot="1" x14ac:dyDescent="0.25">
      <c r="A41" s="464" t="s">
        <v>760</v>
      </c>
      <c r="B41" s="455"/>
      <c r="C41" s="485">
        <f>(SUM(C34,C37,C38,C39))</f>
        <v>2252256</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1224297</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A8" sqref="A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1988</v>
      </c>
      <c r="B4" s="293">
        <v>1000</v>
      </c>
      <c r="C4" s="695">
        <f>'Revenues 9-14'!C109</f>
        <v>3025044</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1989</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1990</v>
      </c>
      <c r="B6" s="294">
        <v>3000</v>
      </c>
      <c r="C6" s="696">
        <f>'Revenues 9-14'!C173</f>
        <v>431598</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1991</v>
      </c>
      <c r="B7" s="294">
        <v>4000</v>
      </c>
      <c r="C7" s="696">
        <f>'Revenues 9-14'!C274</f>
        <v>2052410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5509052</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v>250518</v>
      </c>
      <c r="D9" s="489"/>
      <c r="E9" s="418"/>
      <c r="F9" s="418"/>
      <c r="G9" s="700"/>
      <c r="H9" s="418"/>
      <c r="I9" s="494" t="s">
        <v>1390</v>
      </c>
      <c r="J9" s="435"/>
      <c r="K9" s="418"/>
      <c r="L9" s="39"/>
    </row>
    <row r="10" spans="1:13" s="48" customFormat="1" ht="13.5" thickBot="1" x14ac:dyDescent="0.25">
      <c r="A10" s="464" t="s">
        <v>1394</v>
      </c>
      <c r="B10" s="457"/>
      <c r="C10" s="485">
        <f>SUM(C8:C9)</f>
        <v>5759570</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4">
        <v>1000</v>
      </c>
      <c r="C12" s="695">
        <f>'Expenditures 15-22'!K33</f>
        <v>1501245</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2732576</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1081475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5315296</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250518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5565814</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193756</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193756</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1931</v>
      </c>
      <c r="B79" s="460"/>
      <c r="C79" s="435">
        <v>2058500</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1932</v>
      </c>
      <c r="B81" s="457"/>
      <c r="C81" s="485">
        <f>(SUM(C78:C80))</f>
        <v>2252256</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193756</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8.6027520850205305E-2</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 activePane="bottomLeft" state="frozen"/>
      <selection activeCell="A8" sqref="A8"/>
      <selection pane="bottomLeft" activeCell="A8" sqref="A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1971</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1381978</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1381978</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1955</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1955</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226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47</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5529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5802</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2500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264186</v>
      </c>
      <c r="D98" s="412"/>
      <c r="E98" s="490"/>
      <c r="F98" s="412"/>
      <c r="G98" s="490"/>
      <c r="H98" s="490"/>
      <c r="I98" s="698"/>
      <c r="J98" s="490"/>
      <c r="K98" s="490"/>
    </row>
    <row r="99" spans="1:12" ht="12.75" customHeight="1" x14ac:dyDescent="0.2">
      <c r="A99" s="913" t="s">
        <v>982</v>
      </c>
      <c r="B99" s="40">
        <v>1950</v>
      </c>
      <c r="C99" s="491">
        <v>986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1341879</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12500</v>
      </c>
      <c r="D106" s="491"/>
      <c r="E106" s="436"/>
      <c r="F106" s="436"/>
      <c r="G106" s="436"/>
      <c r="H106" s="436"/>
      <c r="I106" s="431"/>
      <c r="J106" s="436"/>
      <c r="K106" s="436"/>
    </row>
    <row r="107" spans="1:12" ht="12.75" customHeight="1" x14ac:dyDescent="0.2">
      <c r="A107" s="913" t="s">
        <v>82</v>
      </c>
      <c r="B107" s="40">
        <v>1999</v>
      </c>
      <c r="C107" s="483">
        <v>13258</v>
      </c>
      <c r="D107" s="412"/>
      <c r="E107" s="412"/>
      <c r="F107" s="412"/>
      <c r="G107" s="412"/>
      <c r="H107" s="412"/>
      <c r="I107" s="412"/>
      <c r="J107" s="436"/>
      <c r="K107" s="412"/>
    </row>
    <row r="108" spans="1:12" ht="12.75" customHeight="1" thickBot="1" x14ac:dyDescent="0.25">
      <c r="A108" s="464" t="s">
        <v>577</v>
      </c>
      <c r="B108" s="738"/>
      <c r="C108" s="484">
        <f>SUM(C95:C107)</f>
        <v>1635309</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3025044</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1962</v>
      </c>
      <c r="B116" s="1877"/>
      <c r="C116" s="495"/>
      <c r="D116" s="431"/>
      <c r="E116" s="492"/>
      <c r="F116" s="431"/>
      <c r="G116" s="431"/>
      <c r="H116" s="492"/>
      <c r="I116" s="433"/>
      <c r="J116" s="431"/>
      <c r="K116" s="431"/>
    </row>
    <row r="117" spans="1:11" ht="12.75" customHeight="1" x14ac:dyDescent="0.2">
      <c r="A117" s="477" t="s">
        <v>1759</v>
      </c>
      <c r="B117" s="262">
        <v>3001</v>
      </c>
      <c r="C117" s="489"/>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1961</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1838</v>
      </c>
      <c r="B125" s="262">
        <v>3105</v>
      </c>
      <c r="C125" s="412"/>
      <c r="D125" s="492"/>
      <c r="E125" s="433"/>
      <c r="F125" s="412"/>
      <c r="G125" s="433"/>
      <c r="H125" s="433"/>
      <c r="I125" s="433"/>
      <c r="J125" s="433"/>
      <c r="K125" s="433"/>
    </row>
    <row r="126" spans="1:11" ht="12.75" customHeight="1" x14ac:dyDescent="0.2">
      <c r="A126" s="913" t="s">
        <v>1035</v>
      </c>
      <c r="B126" s="262">
        <v>3110</v>
      </c>
      <c r="C126" s="483">
        <v>431258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431258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340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431598</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431598</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6" t="s">
        <v>1963</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1964</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1965</v>
      </c>
      <c r="B185" s="2211"/>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24912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13930</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38842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53644</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1501570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1555214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1866</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56724</v>
      </c>
      <c r="D270" s="424"/>
      <c r="E270" s="433"/>
      <c r="F270" s="424"/>
      <c r="G270" s="424"/>
      <c r="H270" s="433"/>
      <c r="I270" s="433"/>
      <c r="J270" s="433"/>
      <c r="K270" s="433"/>
    </row>
    <row r="271" spans="1:11" ht="12.75" customHeight="1" thickTop="1" thickBot="1" x14ac:dyDescent="0.25">
      <c r="A271" s="913" t="s">
        <v>443</v>
      </c>
      <c r="B271" s="40">
        <v>4992</v>
      </c>
      <c r="C271" s="497">
        <v>388756</v>
      </c>
      <c r="D271" s="424"/>
      <c r="E271" s="433"/>
      <c r="F271" s="424"/>
      <c r="G271" s="424"/>
      <c r="H271" s="433"/>
      <c r="I271" s="433"/>
      <c r="J271" s="433"/>
      <c r="K271" s="433"/>
    </row>
    <row r="272" spans="1:11" s="29" customFormat="1" ht="12.75" customHeight="1" thickTop="1" thickBot="1" x14ac:dyDescent="0.25">
      <c r="A272" s="916" t="s">
        <v>79</v>
      </c>
      <c r="B272" s="158">
        <v>4999</v>
      </c>
      <c r="C272" s="497">
        <v>12874</v>
      </c>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2052410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2052410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5509052</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8" sqref="A8"/>
      <selection pane="bottomLeft" activeCell="A8" sqref="A8"/>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18" t="s">
        <v>338</v>
      </c>
      <c r="B3" s="2219"/>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7">
        <v>1100</v>
      </c>
      <c r="C5" s="412"/>
      <c r="D5" s="412"/>
      <c r="E5" s="412"/>
      <c r="F5" s="412"/>
      <c r="G5" s="412"/>
      <c r="H5" s="412"/>
      <c r="I5" s="436"/>
      <c r="J5" s="436"/>
      <c r="K5" s="414">
        <f>SUM(C5:J5)</f>
        <v>0</v>
      </c>
      <c r="L5" s="412"/>
    </row>
    <row r="6" spans="1:14" x14ac:dyDescent="0.2">
      <c r="A6" s="1816" t="s">
        <v>1810</v>
      </c>
      <c r="B6" s="267" t="s">
        <v>1808</v>
      </c>
      <c r="C6" s="507"/>
      <c r="D6" s="507"/>
      <c r="E6" s="412"/>
      <c r="F6" s="507"/>
      <c r="G6" s="507"/>
      <c r="H6" s="507"/>
      <c r="I6" s="507"/>
      <c r="J6" s="507"/>
      <c r="K6" s="414">
        <f>SUM(C6,E6)</f>
        <v>0</v>
      </c>
      <c r="L6" s="412"/>
    </row>
    <row r="7" spans="1:14" x14ac:dyDescent="0.2">
      <c r="A7" s="1816" t="s">
        <v>171</v>
      </c>
      <c r="B7" s="267" t="s">
        <v>1143</v>
      </c>
      <c r="C7" s="436"/>
      <c r="D7" s="436"/>
      <c r="E7" s="436"/>
      <c r="F7" s="436"/>
      <c r="G7" s="436"/>
      <c r="H7" s="436"/>
      <c r="I7" s="436"/>
      <c r="J7" s="436"/>
      <c r="K7" s="414">
        <f t="shared" ref="K7:K32" si="0">SUM(C7:J7)</f>
        <v>0</v>
      </c>
      <c r="L7" s="412"/>
    </row>
    <row r="8" spans="1:14" x14ac:dyDescent="0.2">
      <c r="A8" s="1816" t="s">
        <v>172</v>
      </c>
      <c r="B8" s="267">
        <v>1200</v>
      </c>
      <c r="C8" s="412">
        <v>1070603</v>
      </c>
      <c r="D8" s="412">
        <v>370131</v>
      </c>
      <c r="E8" s="412">
        <v>26437</v>
      </c>
      <c r="F8" s="412">
        <v>17336</v>
      </c>
      <c r="G8" s="412">
        <v>16738</v>
      </c>
      <c r="H8" s="412"/>
      <c r="I8" s="436"/>
      <c r="J8" s="436"/>
      <c r="K8" s="414">
        <f t="shared" si="0"/>
        <v>1501245</v>
      </c>
      <c r="L8" s="412">
        <v>1326118</v>
      </c>
    </row>
    <row r="9" spans="1:14" x14ac:dyDescent="0.2">
      <c r="A9" s="1816" t="s">
        <v>838</v>
      </c>
      <c r="B9" s="267" t="s">
        <v>1144</v>
      </c>
      <c r="C9" s="436"/>
      <c r="D9" s="436"/>
      <c r="E9" s="436"/>
      <c r="F9" s="436"/>
      <c r="G9" s="436"/>
      <c r="H9" s="436"/>
      <c r="I9" s="436"/>
      <c r="J9" s="436"/>
      <c r="K9" s="414">
        <f t="shared" si="0"/>
        <v>0</v>
      </c>
      <c r="L9" s="412"/>
    </row>
    <row r="10" spans="1:14" x14ac:dyDescent="0.2">
      <c r="A10" s="1816" t="s">
        <v>839</v>
      </c>
      <c r="B10" s="267">
        <v>1250</v>
      </c>
      <c r="C10" s="412"/>
      <c r="D10" s="412"/>
      <c r="E10" s="412"/>
      <c r="F10" s="412"/>
      <c r="G10" s="412"/>
      <c r="H10" s="412"/>
      <c r="I10" s="436"/>
      <c r="J10" s="436"/>
      <c r="K10" s="414">
        <f t="shared" si="0"/>
        <v>0</v>
      </c>
      <c r="L10" s="412"/>
    </row>
    <row r="11" spans="1:14" x14ac:dyDescent="0.2">
      <c r="A11" s="1816" t="s">
        <v>1346</v>
      </c>
      <c r="B11" s="267" t="s">
        <v>169</v>
      </c>
      <c r="C11" s="436"/>
      <c r="D11" s="436"/>
      <c r="E11" s="436"/>
      <c r="F11" s="436"/>
      <c r="G11" s="436"/>
      <c r="H11" s="436"/>
      <c r="I11" s="436"/>
      <c r="J11" s="436"/>
      <c r="K11" s="414">
        <f t="shared" si="0"/>
        <v>0</v>
      </c>
      <c r="L11" s="412"/>
    </row>
    <row r="12" spans="1:14" x14ac:dyDescent="0.2">
      <c r="A12" s="1816" t="s">
        <v>1138</v>
      </c>
      <c r="B12" s="267">
        <v>1300</v>
      </c>
      <c r="C12" s="412"/>
      <c r="D12" s="412"/>
      <c r="E12" s="412"/>
      <c r="F12" s="412"/>
      <c r="G12" s="412"/>
      <c r="H12" s="412"/>
      <c r="I12" s="436"/>
      <c r="J12" s="436"/>
      <c r="K12" s="414">
        <f t="shared" si="0"/>
        <v>0</v>
      </c>
      <c r="L12" s="412"/>
    </row>
    <row r="13" spans="1:14" x14ac:dyDescent="0.2">
      <c r="A13" s="1816" t="s">
        <v>840</v>
      </c>
      <c r="B13" s="267">
        <v>1400</v>
      </c>
      <c r="C13" s="412"/>
      <c r="D13" s="412"/>
      <c r="E13" s="412"/>
      <c r="F13" s="412"/>
      <c r="G13" s="412"/>
      <c r="H13" s="412"/>
      <c r="I13" s="436"/>
      <c r="J13" s="436"/>
      <c r="K13" s="414">
        <f t="shared" si="0"/>
        <v>0</v>
      </c>
      <c r="L13" s="412"/>
    </row>
    <row r="14" spans="1:14" x14ac:dyDescent="0.2">
      <c r="A14" s="1816" t="s">
        <v>1139</v>
      </c>
      <c r="B14" s="267">
        <v>1500</v>
      </c>
      <c r="C14" s="412"/>
      <c r="D14" s="412"/>
      <c r="E14" s="412"/>
      <c r="F14" s="412"/>
      <c r="G14" s="412"/>
      <c r="H14" s="412"/>
      <c r="I14" s="436"/>
      <c r="J14" s="436"/>
      <c r="K14" s="414">
        <f t="shared" si="0"/>
        <v>0</v>
      </c>
      <c r="L14" s="412"/>
    </row>
    <row r="15" spans="1:14" x14ac:dyDescent="0.2">
      <c r="A15" s="1816" t="s">
        <v>1140</v>
      </c>
      <c r="B15" s="267">
        <v>1600</v>
      </c>
      <c r="C15" s="412"/>
      <c r="D15" s="412"/>
      <c r="E15" s="412"/>
      <c r="F15" s="412"/>
      <c r="G15" s="412"/>
      <c r="H15" s="412"/>
      <c r="I15" s="436"/>
      <c r="J15" s="436"/>
      <c r="K15" s="414">
        <f t="shared" si="0"/>
        <v>0</v>
      </c>
      <c r="L15" s="412"/>
    </row>
    <row r="16" spans="1:14" x14ac:dyDescent="0.2">
      <c r="A16" s="1816" t="s">
        <v>1165</v>
      </c>
      <c r="B16" s="267" t="s">
        <v>503</v>
      </c>
      <c r="C16" s="412"/>
      <c r="D16" s="412"/>
      <c r="E16" s="412"/>
      <c r="F16" s="412"/>
      <c r="G16" s="412"/>
      <c r="H16" s="412"/>
      <c r="I16" s="436"/>
      <c r="J16" s="436"/>
      <c r="K16" s="414">
        <f t="shared" si="0"/>
        <v>0</v>
      </c>
      <c r="L16" s="412"/>
    </row>
    <row r="17" spans="1:12" x14ac:dyDescent="0.2">
      <c r="A17" s="1816" t="s">
        <v>841</v>
      </c>
      <c r="B17" s="267" t="s">
        <v>170</v>
      </c>
      <c r="C17" s="436"/>
      <c r="D17" s="436"/>
      <c r="E17" s="436"/>
      <c r="F17" s="436"/>
      <c r="G17" s="436"/>
      <c r="H17" s="436"/>
      <c r="I17" s="436"/>
      <c r="J17" s="436"/>
      <c r="K17" s="414">
        <f t="shared" si="0"/>
        <v>0</v>
      </c>
      <c r="L17" s="412"/>
    </row>
    <row r="18" spans="1:12" x14ac:dyDescent="0.2">
      <c r="A18" s="1816" t="s">
        <v>1285</v>
      </c>
      <c r="B18" s="267">
        <v>1800</v>
      </c>
      <c r="C18" s="412"/>
      <c r="D18" s="412"/>
      <c r="E18" s="412"/>
      <c r="F18" s="412"/>
      <c r="G18" s="412"/>
      <c r="H18" s="412"/>
      <c r="I18" s="436"/>
      <c r="J18" s="436"/>
      <c r="K18" s="414">
        <f t="shared" si="0"/>
        <v>0</v>
      </c>
      <c r="L18" s="412"/>
    </row>
    <row r="19" spans="1:12" x14ac:dyDescent="0.2">
      <c r="A19" s="1816" t="s">
        <v>141</v>
      </c>
      <c r="B19" s="267">
        <v>1900</v>
      </c>
      <c r="C19" s="412"/>
      <c r="D19" s="412"/>
      <c r="E19" s="412"/>
      <c r="F19" s="412"/>
      <c r="G19" s="412"/>
      <c r="H19" s="412"/>
      <c r="I19" s="436"/>
      <c r="J19" s="436"/>
      <c r="K19" s="414">
        <f t="shared" si="0"/>
        <v>0</v>
      </c>
      <c r="L19" s="412"/>
    </row>
    <row r="20" spans="1:12" x14ac:dyDescent="0.2">
      <c r="A20" s="1817" t="s">
        <v>855</v>
      </c>
      <c r="B20" s="292" t="s">
        <v>842</v>
      </c>
      <c r="C20" s="507"/>
      <c r="D20" s="507"/>
      <c r="E20" s="507"/>
      <c r="F20" s="507"/>
      <c r="G20" s="507"/>
      <c r="H20" s="691"/>
      <c r="I20" s="413"/>
      <c r="J20" s="481"/>
      <c r="K20" s="414">
        <f t="shared" si="0"/>
        <v>0</v>
      </c>
      <c r="L20" s="439"/>
    </row>
    <row r="21" spans="1:12" x14ac:dyDescent="0.2">
      <c r="A21" s="1817" t="s">
        <v>856</v>
      </c>
      <c r="B21" s="292" t="s">
        <v>843</v>
      </c>
      <c r="C21" s="507"/>
      <c r="D21" s="507"/>
      <c r="E21" s="507"/>
      <c r="F21" s="507"/>
      <c r="G21" s="507"/>
      <c r="H21" s="691"/>
      <c r="I21" s="413"/>
      <c r="J21" s="507"/>
      <c r="K21" s="414">
        <f t="shared" si="0"/>
        <v>0</v>
      </c>
      <c r="L21" s="439"/>
    </row>
    <row r="22" spans="1:12" x14ac:dyDescent="0.2">
      <c r="A22" s="1817" t="s">
        <v>857</v>
      </c>
      <c r="B22" s="292" t="s">
        <v>844</v>
      </c>
      <c r="C22" s="507"/>
      <c r="D22" s="507"/>
      <c r="E22" s="507"/>
      <c r="F22" s="507"/>
      <c r="G22" s="507"/>
      <c r="H22" s="691"/>
      <c r="I22" s="413"/>
      <c r="J22" s="507"/>
      <c r="K22" s="414">
        <f t="shared" si="0"/>
        <v>0</v>
      </c>
      <c r="L22" s="439"/>
    </row>
    <row r="23" spans="1:12" x14ac:dyDescent="0.2">
      <c r="A23" s="1817" t="s">
        <v>858</v>
      </c>
      <c r="B23" s="292" t="s">
        <v>845</v>
      </c>
      <c r="C23" s="507"/>
      <c r="D23" s="507"/>
      <c r="E23" s="507"/>
      <c r="F23" s="507"/>
      <c r="G23" s="507"/>
      <c r="H23" s="691"/>
      <c r="I23" s="413"/>
      <c r="J23" s="507"/>
      <c r="K23" s="414">
        <f t="shared" si="0"/>
        <v>0</v>
      </c>
      <c r="L23" s="439"/>
    </row>
    <row r="24" spans="1:12" ht="12.75" customHeight="1" x14ac:dyDescent="0.2">
      <c r="A24" s="1817" t="s">
        <v>859</v>
      </c>
      <c r="B24" s="292" t="s">
        <v>846</v>
      </c>
      <c r="C24" s="507"/>
      <c r="D24" s="507"/>
      <c r="E24" s="507"/>
      <c r="F24" s="507"/>
      <c r="G24" s="507"/>
      <c r="H24" s="691"/>
      <c r="I24" s="413"/>
      <c r="J24" s="507"/>
      <c r="K24" s="414">
        <f t="shared" si="0"/>
        <v>0</v>
      </c>
      <c r="L24" s="439"/>
    </row>
    <row r="25" spans="1:12" ht="12.75" customHeight="1" x14ac:dyDescent="0.2">
      <c r="A25" s="1817" t="s">
        <v>940</v>
      </c>
      <c r="B25" s="292" t="s">
        <v>847</v>
      </c>
      <c r="C25" s="507"/>
      <c r="D25" s="507"/>
      <c r="E25" s="507"/>
      <c r="F25" s="507"/>
      <c r="G25" s="507"/>
      <c r="H25" s="691"/>
      <c r="I25" s="413"/>
      <c r="J25" s="507"/>
      <c r="K25" s="414">
        <f t="shared" si="0"/>
        <v>0</v>
      </c>
      <c r="L25" s="439"/>
    </row>
    <row r="26" spans="1:12" x14ac:dyDescent="0.2">
      <c r="A26" s="1817" t="s">
        <v>726</v>
      </c>
      <c r="B26" s="292" t="s">
        <v>848</v>
      </c>
      <c r="C26" s="507"/>
      <c r="D26" s="507"/>
      <c r="E26" s="507"/>
      <c r="F26" s="507"/>
      <c r="G26" s="507"/>
      <c r="H26" s="691"/>
      <c r="I26" s="413"/>
      <c r="J26" s="507"/>
      <c r="K26" s="414">
        <f t="shared" si="0"/>
        <v>0</v>
      </c>
      <c r="L26" s="439"/>
    </row>
    <row r="27" spans="1:12" x14ac:dyDescent="0.2">
      <c r="A27" s="1817" t="s">
        <v>727</v>
      </c>
      <c r="B27" s="292" t="s">
        <v>849</v>
      </c>
      <c r="C27" s="507"/>
      <c r="D27" s="507"/>
      <c r="E27" s="507"/>
      <c r="F27" s="507"/>
      <c r="G27" s="507"/>
      <c r="H27" s="691"/>
      <c r="I27" s="413"/>
      <c r="J27" s="507"/>
      <c r="K27" s="414">
        <f t="shared" si="0"/>
        <v>0</v>
      </c>
      <c r="L27" s="439"/>
    </row>
    <row r="28" spans="1:12" x14ac:dyDescent="0.2">
      <c r="A28" s="1817" t="s">
        <v>157</v>
      </c>
      <c r="B28" s="292" t="s">
        <v>850</v>
      </c>
      <c r="C28" s="507"/>
      <c r="D28" s="507"/>
      <c r="E28" s="507"/>
      <c r="F28" s="507"/>
      <c r="G28" s="507"/>
      <c r="H28" s="691"/>
      <c r="I28" s="413"/>
      <c r="J28" s="507"/>
      <c r="K28" s="414">
        <f t="shared" si="0"/>
        <v>0</v>
      </c>
      <c r="L28" s="439"/>
    </row>
    <row r="29" spans="1:12" x14ac:dyDescent="0.2">
      <c r="A29" s="1817" t="s">
        <v>158</v>
      </c>
      <c r="B29" s="292" t="s">
        <v>851</v>
      </c>
      <c r="C29" s="507"/>
      <c r="D29" s="507"/>
      <c r="E29" s="507"/>
      <c r="F29" s="507"/>
      <c r="G29" s="507"/>
      <c r="H29" s="691"/>
      <c r="I29" s="413"/>
      <c r="J29" s="507"/>
      <c r="K29" s="414">
        <f t="shared" si="0"/>
        <v>0</v>
      </c>
      <c r="L29" s="439"/>
    </row>
    <row r="30" spans="1:12" x14ac:dyDescent="0.2">
      <c r="A30" s="1817" t="s">
        <v>159</v>
      </c>
      <c r="B30" s="292" t="s">
        <v>852</v>
      </c>
      <c r="C30" s="507"/>
      <c r="D30" s="507"/>
      <c r="E30" s="507"/>
      <c r="F30" s="507"/>
      <c r="G30" s="507"/>
      <c r="H30" s="691"/>
      <c r="I30" s="413"/>
      <c r="J30" s="507"/>
      <c r="K30" s="414">
        <f t="shared" si="0"/>
        <v>0</v>
      </c>
      <c r="L30" s="439"/>
    </row>
    <row r="31" spans="1:12" x14ac:dyDescent="0.2">
      <c r="A31" s="1817" t="s">
        <v>160</v>
      </c>
      <c r="B31" s="292" t="s">
        <v>853</v>
      </c>
      <c r="C31" s="507"/>
      <c r="D31" s="507"/>
      <c r="E31" s="507"/>
      <c r="F31" s="507"/>
      <c r="G31" s="507"/>
      <c r="H31" s="691"/>
      <c r="I31" s="413"/>
      <c r="J31" s="507"/>
      <c r="K31" s="414">
        <f t="shared" si="0"/>
        <v>0</v>
      </c>
      <c r="L31" s="439"/>
    </row>
    <row r="32" spans="1:12" x14ac:dyDescent="0.2">
      <c r="A32" s="1818"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1070603</v>
      </c>
      <c r="D33" s="415">
        <f t="shared" ref="D33:L33" si="1">SUM(D5:D32)</f>
        <v>370131</v>
      </c>
      <c r="E33" s="415">
        <f t="shared" si="1"/>
        <v>26437</v>
      </c>
      <c r="F33" s="415">
        <f t="shared" si="1"/>
        <v>17336</v>
      </c>
      <c r="G33" s="415">
        <f t="shared" si="1"/>
        <v>16738</v>
      </c>
      <c r="H33" s="415">
        <f t="shared" si="1"/>
        <v>0</v>
      </c>
      <c r="I33" s="415">
        <f t="shared" si="1"/>
        <v>0</v>
      </c>
      <c r="J33" s="415">
        <f t="shared" si="1"/>
        <v>0</v>
      </c>
      <c r="K33" s="415">
        <f t="shared" si="1"/>
        <v>1501245</v>
      </c>
      <c r="L33" s="415">
        <f t="shared" si="1"/>
        <v>1326118</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7">
        <v>2110</v>
      </c>
      <c r="C36" s="418">
        <v>534705</v>
      </c>
      <c r="D36" s="418">
        <v>147814</v>
      </c>
      <c r="E36" s="418">
        <v>6371</v>
      </c>
      <c r="F36" s="418">
        <v>1405</v>
      </c>
      <c r="G36" s="418"/>
      <c r="H36" s="418"/>
      <c r="I36" s="436"/>
      <c r="J36" s="436"/>
      <c r="K36" s="414">
        <f t="shared" ref="K36:K41" si="2">SUM(C36:J36)</f>
        <v>690295</v>
      </c>
      <c r="L36" s="412">
        <v>731230</v>
      </c>
    </row>
    <row r="37" spans="1:14" x14ac:dyDescent="0.2">
      <c r="A37" s="1816" t="s">
        <v>1288</v>
      </c>
      <c r="B37" s="267">
        <v>2120</v>
      </c>
      <c r="C37" s="412"/>
      <c r="D37" s="412"/>
      <c r="E37" s="412"/>
      <c r="F37" s="412"/>
      <c r="G37" s="412"/>
      <c r="H37" s="412"/>
      <c r="I37" s="436"/>
      <c r="J37" s="436"/>
      <c r="K37" s="414">
        <f t="shared" si="2"/>
        <v>0</v>
      </c>
      <c r="L37" s="412"/>
    </row>
    <row r="38" spans="1:14" x14ac:dyDescent="0.2">
      <c r="A38" s="1816" t="s">
        <v>222</v>
      </c>
      <c r="B38" s="267">
        <v>2130</v>
      </c>
      <c r="C38" s="412">
        <v>211597</v>
      </c>
      <c r="D38" s="412">
        <v>67025</v>
      </c>
      <c r="E38" s="412">
        <v>9104</v>
      </c>
      <c r="F38" s="412">
        <v>3692</v>
      </c>
      <c r="G38" s="412"/>
      <c r="H38" s="412"/>
      <c r="I38" s="436">
        <v>2329</v>
      </c>
      <c r="J38" s="436"/>
      <c r="K38" s="414">
        <f t="shared" si="2"/>
        <v>293747</v>
      </c>
      <c r="L38" s="412">
        <v>299500</v>
      </c>
    </row>
    <row r="39" spans="1:14" x14ac:dyDescent="0.2">
      <c r="A39" s="1816" t="s">
        <v>223</v>
      </c>
      <c r="B39" s="267">
        <v>2140</v>
      </c>
      <c r="C39" s="412">
        <v>433741</v>
      </c>
      <c r="D39" s="412">
        <v>126045</v>
      </c>
      <c r="E39" s="412">
        <v>9364</v>
      </c>
      <c r="F39" s="412">
        <v>7486</v>
      </c>
      <c r="G39" s="412"/>
      <c r="H39" s="412"/>
      <c r="I39" s="436"/>
      <c r="J39" s="436"/>
      <c r="K39" s="414">
        <f t="shared" si="2"/>
        <v>576636</v>
      </c>
      <c r="L39" s="412">
        <v>560480</v>
      </c>
    </row>
    <row r="40" spans="1:14" x14ac:dyDescent="0.2">
      <c r="A40" s="1816" t="s">
        <v>224</v>
      </c>
      <c r="B40" s="267">
        <v>2150</v>
      </c>
      <c r="C40" s="412">
        <v>38643</v>
      </c>
      <c r="D40" s="412">
        <v>13208</v>
      </c>
      <c r="E40" s="412">
        <v>2093</v>
      </c>
      <c r="F40" s="412"/>
      <c r="G40" s="412"/>
      <c r="H40" s="412"/>
      <c r="I40" s="436">
        <v>7808</v>
      </c>
      <c r="J40" s="436"/>
      <c r="K40" s="414">
        <f t="shared" si="2"/>
        <v>61752</v>
      </c>
      <c r="L40" s="412">
        <v>68170</v>
      </c>
    </row>
    <row r="41" spans="1:14" x14ac:dyDescent="0.2">
      <c r="A41" s="1816" t="s">
        <v>1987</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1218686</v>
      </c>
      <c r="D42" s="415">
        <f t="shared" ref="D42:L42" si="3">SUM(D36:D41)</f>
        <v>354092</v>
      </c>
      <c r="E42" s="415">
        <f t="shared" si="3"/>
        <v>26932</v>
      </c>
      <c r="F42" s="415">
        <f t="shared" si="3"/>
        <v>12583</v>
      </c>
      <c r="G42" s="415">
        <f t="shared" si="3"/>
        <v>0</v>
      </c>
      <c r="H42" s="415">
        <f t="shared" si="3"/>
        <v>0</v>
      </c>
      <c r="I42" s="415">
        <f t="shared" si="3"/>
        <v>10137</v>
      </c>
      <c r="J42" s="415">
        <f t="shared" si="3"/>
        <v>0</v>
      </c>
      <c r="K42" s="415">
        <f t="shared" si="3"/>
        <v>1622430</v>
      </c>
      <c r="L42" s="415">
        <f t="shared" si="3"/>
        <v>1659380</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7">
        <v>2210</v>
      </c>
      <c r="C44" s="418">
        <v>23295</v>
      </c>
      <c r="D44" s="418">
        <v>8300</v>
      </c>
      <c r="E44" s="418">
        <v>41726</v>
      </c>
      <c r="F44" s="418">
        <v>5349</v>
      </c>
      <c r="G44" s="418"/>
      <c r="H44" s="418"/>
      <c r="I44" s="436"/>
      <c r="J44" s="436"/>
      <c r="K44" s="420">
        <f>SUM(C44:J44)</f>
        <v>78670</v>
      </c>
      <c r="L44" s="418">
        <v>99019</v>
      </c>
    </row>
    <row r="45" spans="1:14" x14ac:dyDescent="0.2">
      <c r="A45" s="1816" t="s">
        <v>976</v>
      </c>
      <c r="B45" s="267">
        <v>2220</v>
      </c>
      <c r="C45" s="412"/>
      <c r="D45" s="412"/>
      <c r="E45" s="412"/>
      <c r="F45" s="412"/>
      <c r="G45" s="412"/>
      <c r="H45" s="412"/>
      <c r="I45" s="436"/>
      <c r="J45" s="436"/>
      <c r="K45" s="420">
        <f>SUM(C45:J45)</f>
        <v>0</v>
      </c>
      <c r="L45" s="412"/>
    </row>
    <row r="46" spans="1:14" x14ac:dyDescent="0.2">
      <c r="A46" s="1816"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23295</v>
      </c>
      <c r="D47" s="415">
        <f t="shared" ref="D47:K47" si="4">SUM(D44:D46)</f>
        <v>8300</v>
      </c>
      <c r="E47" s="415">
        <f t="shared" si="4"/>
        <v>41726</v>
      </c>
      <c r="F47" s="415">
        <f t="shared" si="4"/>
        <v>5349</v>
      </c>
      <c r="G47" s="415">
        <f t="shared" si="4"/>
        <v>0</v>
      </c>
      <c r="H47" s="415">
        <f t="shared" si="4"/>
        <v>0</v>
      </c>
      <c r="I47" s="415">
        <f t="shared" si="4"/>
        <v>0</v>
      </c>
      <c r="J47" s="415">
        <f t="shared" si="4"/>
        <v>0</v>
      </c>
      <c r="K47" s="415">
        <f t="shared" si="4"/>
        <v>78670</v>
      </c>
      <c r="L47" s="415">
        <f>SUM(L44:L46)</f>
        <v>99019</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7">
        <v>2310</v>
      </c>
      <c r="C49" s="418"/>
      <c r="D49" s="418"/>
      <c r="E49" s="418"/>
      <c r="F49" s="418"/>
      <c r="G49" s="418"/>
      <c r="H49" s="418"/>
      <c r="I49" s="436"/>
      <c r="J49" s="436"/>
      <c r="K49" s="420">
        <f>SUM(C49:J49)</f>
        <v>0</v>
      </c>
      <c r="L49" s="418"/>
    </row>
    <row r="50" spans="1:14" x14ac:dyDescent="0.2">
      <c r="A50" s="1816" t="s">
        <v>979</v>
      </c>
      <c r="B50" s="267">
        <v>2320</v>
      </c>
      <c r="C50" s="412">
        <v>350384</v>
      </c>
      <c r="D50" s="412">
        <v>88575</v>
      </c>
      <c r="E50" s="412">
        <v>157299</v>
      </c>
      <c r="F50" s="412">
        <v>33310</v>
      </c>
      <c r="G50" s="412">
        <v>24463</v>
      </c>
      <c r="H50" s="412"/>
      <c r="I50" s="436"/>
      <c r="J50" s="436"/>
      <c r="K50" s="420">
        <f>SUM(C50:J50)</f>
        <v>654031</v>
      </c>
      <c r="L50" s="412">
        <v>609422</v>
      </c>
    </row>
    <row r="51" spans="1:14" x14ac:dyDescent="0.2">
      <c r="A51" s="1816" t="s">
        <v>45</v>
      </c>
      <c r="B51" s="267">
        <v>2330</v>
      </c>
      <c r="C51" s="412"/>
      <c r="D51" s="412"/>
      <c r="E51" s="412"/>
      <c r="F51" s="412"/>
      <c r="G51" s="412"/>
      <c r="H51" s="412"/>
      <c r="I51" s="436"/>
      <c r="J51" s="436"/>
      <c r="K51" s="420">
        <f>SUM(C51:J51)</f>
        <v>0</v>
      </c>
      <c r="L51" s="412"/>
    </row>
    <row r="52" spans="1:14" ht="22.5" x14ac:dyDescent="0.2">
      <c r="A52" s="1817"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350384</v>
      </c>
      <c r="D53" s="415">
        <f t="shared" ref="D53:L53" si="5">SUM(D49:D52)</f>
        <v>88575</v>
      </c>
      <c r="E53" s="415">
        <f t="shared" si="5"/>
        <v>157299</v>
      </c>
      <c r="F53" s="415">
        <f t="shared" si="5"/>
        <v>33310</v>
      </c>
      <c r="G53" s="415">
        <f t="shared" si="5"/>
        <v>24463</v>
      </c>
      <c r="H53" s="415">
        <f t="shared" si="5"/>
        <v>0</v>
      </c>
      <c r="I53" s="415">
        <f t="shared" si="5"/>
        <v>0</v>
      </c>
      <c r="J53" s="415">
        <f t="shared" si="5"/>
        <v>0</v>
      </c>
      <c r="K53" s="415">
        <f t="shared" si="5"/>
        <v>654031</v>
      </c>
      <c r="L53" s="415">
        <f t="shared" si="5"/>
        <v>609422</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7">
        <v>2410</v>
      </c>
      <c r="C55" s="418"/>
      <c r="D55" s="418"/>
      <c r="E55" s="418"/>
      <c r="F55" s="418"/>
      <c r="G55" s="418"/>
      <c r="H55" s="418"/>
      <c r="I55" s="436"/>
      <c r="J55" s="436"/>
      <c r="K55" s="420">
        <f>SUM(C55:J55)</f>
        <v>0</v>
      </c>
      <c r="L55" s="418"/>
    </row>
    <row r="56" spans="1:14" ht="12.75" customHeight="1" x14ac:dyDescent="0.2">
      <c r="A56" s="1822"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6" t="s">
        <v>543</v>
      </c>
      <c r="B60" s="267">
        <v>2520</v>
      </c>
      <c r="C60" s="412">
        <v>62938</v>
      </c>
      <c r="D60" s="412">
        <v>21136</v>
      </c>
      <c r="E60" s="412"/>
      <c r="F60" s="412"/>
      <c r="G60" s="412"/>
      <c r="H60" s="412"/>
      <c r="I60" s="436"/>
      <c r="J60" s="436"/>
      <c r="K60" s="420">
        <f t="shared" si="7"/>
        <v>84074</v>
      </c>
      <c r="L60" s="412">
        <v>64997</v>
      </c>
      <c r="M60" s="15"/>
      <c r="N60" s="15"/>
    </row>
    <row r="61" spans="1:14" s="16" customFormat="1" x14ac:dyDescent="0.2">
      <c r="A61" s="1816" t="s">
        <v>221</v>
      </c>
      <c r="B61" s="267">
        <v>2540</v>
      </c>
      <c r="C61" s="412">
        <v>32088</v>
      </c>
      <c r="D61" s="412">
        <v>13668</v>
      </c>
      <c r="E61" s="412">
        <v>27546</v>
      </c>
      <c r="F61" s="412">
        <v>50371</v>
      </c>
      <c r="G61" s="412">
        <v>21083</v>
      </c>
      <c r="H61" s="412"/>
      <c r="I61" s="436">
        <v>2500</v>
      </c>
      <c r="J61" s="436"/>
      <c r="K61" s="420">
        <f t="shared" si="7"/>
        <v>147256</v>
      </c>
      <c r="L61" s="412">
        <v>100006</v>
      </c>
      <c r="M61" s="15"/>
      <c r="N61" s="15"/>
    </row>
    <row r="62" spans="1:14" s="16" customFormat="1" x14ac:dyDescent="0.2">
      <c r="A62" s="1816" t="s">
        <v>1129</v>
      </c>
      <c r="B62" s="267">
        <v>2550</v>
      </c>
      <c r="C62" s="412"/>
      <c r="D62" s="412"/>
      <c r="E62" s="412">
        <v>2577</v>
      </c>
      <c r="F62" s="412">
        <v>744</v>
      </c>
      <c r="G62" s="412">
        <v>24281</v>
      </c>
      <c r="H62" s="412"/>
      <c r="I62" s="436"/>
      <c r="J62" s="436"/>
      <c r="K62" s="420">
        <f t="shared" si="7"/>
        <v>27602</v>
      </c>
      <c r="L62" s="412">
        <v>10500</v>
      </c>
      <c r="M62" s="15"/>
      <c r="N62" s="15"/>
    </row>
    <row r="63" spans="1:14" s="15" customFormat="1" x14ac:dyDescent="0.2">
      <c r="A63" s="1816" t="s">
        <v>107</v>
      </c>
      <c r="B63" s="267">
        <v>2560</v>
      </c>
      <c r="C63" s="412">
        <v>36119</v>
      </c>
      <c r="D63" s="412">
        <v>17094</v>
      </c>
      <c r="E63" s="412">
        <v>6871</v>
      </c>
      <c r="F63" s="412">
        <v>44407</v>
      </c>
      <c r="G63" s="412"/>
      <c r="H63" s="412"/>
      <c r="I63" s="436">
        <v>2072</v>
      </c>
      <c r="J63" s="436"/>
      <c r="K63" s="420">
        <f t="shared" si="7"/>
        <v>106563</v>
      </c>
      <c r="L63" s="412">
        <v>78468</v>
      </c>
    </row>
    <row r="64" spans="1:14" s="15" customFormat="1" x14ac:dyDescent="0.2">
      <c r="A64" s="1823"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131145</v>
      </c>
      <c r="D65" s="415">
        <f t="shared" ref="D65:L65" si="8">SUM(D59:D64)</f>
        <v>51898</v>
      </c>
      <c r="E65" s="415">
        <f t="shared" si="8"/>
        <v>36994</v>
      </c>
      <c r="F65" s="415">
        <f t="shared" si="8"/>
        <v>95522</v>
      </c>
      <c r="G65" s="415">
        <f t="shared" si="8"/>
        <v>45364</v>
      </c>
      <c r="H65" s="415">
        <f t="shared" si="8"/>
        <v>0</v>
      </c>
      <c r="I65" s="415">
        <f t="shared" si="8"/>
        <v>4572</v>
      </c>
      <c r="J65" s="415">
        <f t="shared" si="8"/>
        <v>0</v>
      </c>
      <c r="K65" s="415">
        <f t="shared" si="8"/>
        <v>365495</v>
      </c>
      <c r="L65" s="415">
        <f t="shared" si="8"/>
        <v>253971</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6" t="s">
        <v>711</v>
      </c>
      <c r="B68" s="267">
        <v>2620</v>
      </c>
      <c r="C68" s="412"/>
      <c r="D68" s="412"/>
      <c r="E68" s="412"/>
      <c r="F68" s="412"/>
      <c r="G68" s="412"/>
      <c r="H68" s="412"/>
      <c r="I68" s="436"/>
      <c r="J68" s="436"/>
      <c r="K68" s="420">
        <f>SUM(C68:J68)</f>
        <v>0</v>
      </c>
      <c r="L68" s="412"/>
      <c r="M68" s="15"/>
      <c r="N68" s="15"/>
    </row>
    <row r="69" spans="1:14" s="16" customFormat="1" x14ac:dyDescent="0.2">
      <c r="A69" s="1816" t="s">
        <v>1251</v>
      </c>
      <c r="B69" s="267">
        <v>2630</v>
      </c>
      <c r="C69" s="412"/>
      <c r="D69" s="412"/>
      <c r="E69" s="412"/>
      <c r="F69" s="412"/>
      <c r="G69" s="412"/>
      <c r="H69" s="412"/>
      <c r="I69" s="436"/>
      <c r="J69" s="436"/>
      <c r="K69" s="420">
        <f>SUM(C69:J69)</f>
        <v>0</v>
      </c>
      <c r="L69" s="412"/>
      <c r="M69" s="15"/>
      <c r="N69" s="15"/>
    </row>
    <row r="70" spans="1:14" s="16" customFormat="1" x14ac:dyDescent="0.2">
      <c r="A70" s="1816" t="s">
        <v>472</v>
      </c>
      <c r="B70" s="267">
        <v>2640</v>
      </c>
      <c r="C70" s="412"/>
      <c r="D70" s="412"/>
      <c r="E70" s="412"/>
      <c r="F70" s="412"/>
      <c r="G70" s="412"/>
      <c r="H70" s="412"/>
      <c r="I70" s="436"/>
      <c r="J70" s="436"/>
      <c r="K70" s="420">
        <f>SUM(C70:J70)</f>
        <v>0</v>
      </c>
      <c r="L70" s="412"/>
      <c r="M70" s="15"/>
      <c r="N70" s="15"/>
    </row>
    <row r="71" spans="1:14" s="16" customFormat="1" x14ac:dyDescent="0.2">
      <c r="A71" s="1816" t="s">
        <v>473</v>
      </c>
      <c r="B71" s="267">
        <v>2660</v>
      </c>
      <c r="C71" s="412"/>
      <c r="D71" s="412"/>
      <c r="E71" s="412">
        <v>11950</v>
      </c>
      <c r="F71" s="412"/>
      <c r="G71" s="412"/>
      <c r="H71" s="412"/>
      <c r="I71" s="436"/>
      <c r="J71" s="436"/>
      <c r="K71" s="420">
        <f>SUM(C71:J71)</f>
        <v>11950</v>
      </c>
      <c r="L71" s="412">
        <v>11950</v>
      </c>
      <c r="M71" s="15"/>
      <c r="N71" s="15"/>
    </row>
    <row r="72" spans="1:14" s="16" customFormat="1" ht="12.75" customHeight="1" thickBot="1" x14ac:dyDescent="0.25">
      <c r="A72" s="887" t="s">
        <v>38</v>
      </c>
      <c r="B72" s="465" t="s">
        <v>37</v>
      </c>
      <c r="C72" s="415">
        <f>SUM(C67:C71)</f>
        <v>0</v>
      </c>
      <c r="D72" s="415">
        <f t="shared" ref="D72:K72" si="9">SUM(D67:D71)</f>
        <v>0</v>
      </c>
      <c r="E72" s="415">
        <f t="shared" si="9"/>
        <v>11950</v>
      </c>
      <c r="F72" s="415">
        <f t="shared" si="9"/>
        <v>0</v>
      </c>
      <c r="G72" s="415">
        <f t="shared" si="9"/>
        <v>0</v>
      </c>
      <c r="H72" s="415">
        <f t="shared" si="9"/>
        <v>0</v>
      </c>
      <c r="I72" s="415">
        <f t="shared" si="9"/>
        <v>0</v>
      </c>
      <c r="J72" s="415">
        <f t="shared" si="9"/>
        <v>0</v>
      </c>
      <c r="K72" s="415">
        <f t="shared" si="9"/>
        <v>11950</v>
      </c>
      <c r="L72" s="415">
        <f>SUM(L67:L71)</f>
        <v>11950</v>
      </c>
      <c r="M72" s="15"/>
      <c r="N72" s="15"/>
    </row>
    <row r="73" spans="1:14" s="16" customFormat="1" ht="14.25" thickTop="1" thickBot="1" x14ac:dyDescent="0.25">
      <c r="A73" s="1824" t="s">
        <v>1156</v>
      </c>
      <c r="B73" s="1808"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7">
        <v>2000</v>
      </c>
      <c r="C74" s="425">
        <f>SUM(C42,C47,C53,C57,C65,C72,C73)</f>
        <v>1723510</v>
      </c>
      <c r="D74" s="425">
        <f t="shared" ref="D74:K74" si="10">SUM(D42,D47,D53,D57,D65,D72,D73)</f>
        <v>502865</v>
      </c>
      <c r="E74" s="425">
        <f t="shared" si="10"/>
        <v>274901</v>
      </c>
      <c r="F74" s="425">
        <f t="shared" si="10"/>
        <v>146764</v>
      </c>
      <c r="G74" s="425">
        <f t="shared" si="10"/>
        <v>69827</v>
      </c>
      <c r="H74" s="425">
        <f t="shared" si="10"/>
        <v>0</v>
      </c>
      <c r="I74" s="425">
        <f t="shared" si="10"/>
        <v>14709</v>
      </c>
      <c r="J74" s="425">
        <f t="shared" si="10"/>
        <v>0</v>
      </c>
      <c r="K74" s="425">
        <f t="shared" si="10"/>
        <v>2732576</v>
      </c>
      <c r="L74" s="425">
        <f>SUM(L42,L47,L53,L57,L65,L72,L73)</f>
        <v>2633742</v>
      </c>
    </row>
    <row r="75" spans="1:14" s="24" customFormat="1" ht="18" customHeight="1" thickTop="1" thickBot="1" x14ac:dyDescent="0.25">
      <c r="A75" s="1815" t="s">
        <v>50</v>
      </c>
      <c r="B75" s="1809" t="s">
        <v>674</v>
      </c>
      <c r="C75" s="423"/>
      <c r="D75" s="423"/>
      <c r="E75" s="423"/>
      <c r="F75" s="423"/>
      <c r="G75" s="423"/>
      <c r="H75" s="423"/>
      <c r="I75" s="429"/>
      <c r="J75" s="429"/>
      <c r="K75" s="415">
        <f>SUM(C75:J75)</f>
        <v>0</v>
      </c>
      <c r="L75" s="424"/>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7">
        <v>4110</v>
      </c>
      <c r="C78" s="413"/>
      <c r="D78" s="413"/>
      <c r="E78" s="418"/>
      <c r="F78" s="413"/>
      <c r="G78" s="413"/>
      <c r="H78" s="427"/>
      <c r="I78" s="507"/>
      <c r="J78" s="507"/>
      <c r="K78" s="414">
        <f t="shared" ref="K78:K83" si="11">SUM(C78:J78)</f>
        <v>0</v>
      </c>
      <c r="L78" s="418"/>
    </row>
    <row r="79" spans="1:14" x14ac:dyDescent="0.2">
      <c r="A79" s="1816" t="s">
        <v>349</v>
      </c>
      <c r="B79" s="267">
        <v>4120</v>
      </c>
      <c r="C79" s="413"/>
      <c r="D79" s="413"/>
      <c r="E79" s="412">
        <v>6804</v>
      </c>
      <c r="F79" s="413"/>
      <c r="G79" s="413"/>
      <c r="H79" s="412">
        <v>1074671</v>
      </c>
      <c r="I79" s="507"/>
      <c r="J79" s="507"/>
      <c r="K79" s="414">
        <f t="shared" si="11"/>
        <v>1081475</v>
      </c>
      <c r="L79" s="412">
        <v>1091676</v>
      </c>
    </row>
    <row r="80" spans="1:14" x14ac:dyDescent="0.2">
      <c r="A80" s="1816" t="s">
        <v>350</v>
      </c>
      <c r="B80" s="267">
        <v>4130</v>
      </c>
      <c r="C80" s="413"/>
      <c r="D80" s="413"/>
      <c r="E80" s="412"/>
      <c r="F80" s="413"/>
      <c r="G80" s="413"/>
      <c r="H80" s="412"/>
      <c r="I80" s="507"/>
      <c r="J80" s="507"/>
      <c r="K80" s="414">
        <f t="shared" si="11"/>
        <v>0</v>
      </c>
      <c r="L80" s="412"/>
    </row>
    <row r="81" spans="1:12" x14ac:dyDescent="0.2">
      <c r="A81" s="1816" t="s">
        <v>812</v>
      </c>
      <c r="B81" s="267">
        <v>4140</v>
      </c>
      <c r="C81" s="413"/>
      <c r="D81" s="413"/>
      <c r="E81" s="412"/>
      <c r="F81" s="413"/>
      <c r="G81" s="413"/>
      <c r="H81" s="412"/>
      <c r="I81" s="507"/>
      <c r="J81" s="507"/>
      <c r="K81" s="414">
        <f t="shared" si="11"/>
        <v>0</v>
      </c>
      <c r="L81" s="412"/>
    </row>
    <row r="82" spans="1:12" x14ac:dyDescent="0.2">
      <c r="A82" s="1816" t="s">
        <v>90</v>
      </c>
      <c r="B82" s="267">
        <v>4170</v>
      </c>
      <c r="C82" s="413"/>
      <c r="D82" s="413"/>
      <c r="E82" s="412"/>
      <c r="F82" s="413"/>
      <c r="G82" s="413"/>
      <c r="H82" s="412"/>
      <c r="I82" s="507"/>
      <c r="J82" s="507"/>
      <c r="K82" s="414">
        <f t="shared" si="11"/>
        <v>0</v>
      </c>
      <c r="L82" s="412"/>
    </row>
    <row r="83" spans="1:12" x14ac:dyDescent="0.2">
      <c r="A83" s="1822"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6804</v>
      </c>
      <c r="F84" s="413"/>
      <c r="G84" s="413"/>
      <c r="H84" s="415">
        <f>SUM(H78:H83)</f>
        <v>1074671</v>
      </c>
      <c r="I84" s="507"/>
      <c r="J84" s="507"/>
      <c r="K84" s="415">
        <f>SUM(K78:K83)</f>
        <v>1081475</v>
      </c>
      <c r="L84" s="415">
        <f>SUM(L78:L83)</f>
        <v>1091676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4">
        <v>4200</v>
      </c>
      <c r="C92" s="413"/>
      <c r="D92" s="413"/>
      <c r="E92" s="437"/>
      <c r="F92" s="413"/>
      <c r="G92" s="413"/>
      <c r="H92" s="1062">
        <f>SUM(H85:H91)</f>
        <v>0</v>
      </c>
      <c r="I92" s="507"/>
      <c r="J92" s="507"/>
      <c r="K92" s="520">
        <f t="shared" si="12"/>
        <v>0</v>
      </c>
      <c r="L92" s="1062">
        <f>SUM(L85:L91)</f>
        <v>0</v>
      </c>
    </row>
    <row r="93" spans="1:12" ht="14.25" thickTop="1" thickBot="1" x14ac:dyDescent="0.25">
      <c r="A93" s="1811" t="s">
        <v>801</v>
      </c>
      <c r="B93" s="1812">
        <v>4310</v>
      </c>
      <c r="C93" s="413"/>
      <c r="D93" s="413"/>
      <c r="E93" s="437"/>
      <c r="F93" s="413"/>
      <c r="G93" s="413"/>
      <c r="H93" s="1813"/>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6804</v>
      </c>
      <c r="F102" s="413"/>
      <c r="G102" s="413"/>
      <c r="H102" s="425">
        <f>SUM(H84,H92,H100,H101)</f>
        <v>1074671</v>
      </c>
      <c r="I102" s="507"/>
      <c r="J102" s="507"/>
      <c r="K102" s="425">
        <f>SUM(K84,K92,K100,K101)</f>
        <v>1081475</v>
      </c>
      <c r="L102" s="425">
        <f>SUM(L84,L92,L100,L101)</f>
        <v>1091676</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6" customFormat="1" ht="13.5" customHeight="1" x14ac:dyDescent="0.2">
      <c r="A104" s="1827" t="s">
        <v>719</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c r="I105" s="433"/>
      <c r="J105" s="433"/>
      <c r="K105" s="414">
        <f>H105</f>
        <v>0</v>
      </c>
      <c r="L105" s="418"/>
      <c r="M105" s="903"/>
      <c r="N105" s="903"/>
    </row>
    <row r="106" spans="1:14" s="297" customFormat="1" x14ac:dyDescent="0.2">
      <c r="A106" s="1816"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6" t="s">
        <v>1391</v>
      </c>
      <c r="B107" s="267">
        <v>5130</v>
      </c>
      <c r="C107" s="413"/>
      <c r="D107" s="413"/>
      <c r="E107" s="413"/>
      <c r="F107" s="413"/>
      <c r="G107" s="413"/>
      <c r="H107" s="412"/>
      <c r="I107" s="433"/>
      <c r="J107" s="433"/>
      <c r="K107" s="414">
        <f>H107</f>
        <v>0</v>
      </c>
      <c r="L107" s="412"/>
      <c r="M107" s="903"/>
      <c r="N107" s="903"/>
    </row>
    <row r="108" spans="1:14" s="297" customFormat="1" x14ac:dyDescent="0.2">
      <c r="A108" s="1816" t="s">
        <v>93</v>
      </c>
      <c r="B108" s="267" t="s">
        <v>692</v>
      </c>
      <c r="C108" s="413"/>
      <c r="D108" s="413"/>
      <c r="E108" s="413"/>
      <c r="F108" s="413"/>
      <c r="G108" s="413"/>
      <c r="H108" s="412"/>
      <c r="I108" s="433"/>
      <c r="J108" s="433"/>
      <c r="K108" s="414">
        <f>H108</f>
        <v>0</v>
      </c>
      <c r="L108" s="412"/>
      <c r="M108" s="903"/>
      <c r="N108" s="903"/>
    </row>
    <row r="109" spans="1:14" s="297" customFormat="1" x14ac:dyDescent="0.2">
      <c r="A109" s="1816"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100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100</v>
      </c>
      <c r="M112" s="903"/>
      <c r="N112" s="903"/>
    </row>
    <row r="113" spans="1:14" s="24" customFormat="1" ht="18" customHeight="1" thickTop="1" thickBot="1" x14ac:dyDescent="0.25">
      <c r="A113" s="1825"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2794113</v>
      </c>
      <c r="D114" s="415">
        <f t="shared" ref="D114:K114" si="13">SUM(D33,D74,D75,D102,D112,D113)</f>
        <v>872996</v>
      </c>
      <c r="E114" s="415">
        <f t="shared" si="13"/>
        <v>308142</v>
      </c>
      <c r="F114" s="415">
        <f t="shared" si="13"/>
        <v>164100</v>
      </c>
      <c r="G114" s="415">
        <f t="shared" si="13"/>
        <v>86565</v>
      </c>
      <c r="H114" s="415">
        <f>SUM(H33,H74,H75,H102,H112,H113)</f>
        <v>1074671</v>
      </c>
      <c r="I114" s="415">
        <f t="shared" si="13"/>
        <v>14709</v>
      </c>
      <c r="J114" s="415">
        <f t="shared" si="13"/>
        <v>0</v>
      </c>
      <c r="K114" s="415">
        <f t="shared" si="13"/>
        <v>5315296</v>
      </c>
      <c r="L114" s="415">
        <f>SUM(L33,L74,L75,L102,L112,L113)</f>
        <v>5051636</v>
      </c>
    </row>
    <row r="115" spans="1:14" ht="23.25" thickTop="1" x14ac:dyDescent="0.2">
      <c r="A115" s="1828" t="s">
        <v>1177</v>
      </c>
      <c r="B115" s="892"/>
      <c r="C115" s="416"/>
      <c r="D115" s="416"/>
      <c r="E115" s="416"/>
      <c r="F115" s="416"/>
      <c r="G115" s="416"/>
      <c r="H115" s="416"/>
      <c r="I115" s="416"/>
      <c r="J115" s="416"/>
      <c r="K115" s="440">
        <f>'Revenues 9-14'!C275-'Expenditures 15-22'!K114</f>
        <v>193756</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7">
        <v>2510</v>
      </c>
      <c r="C122" s="412"/>
      <c r="D122" s="412"/>
      <c r="E122" s="412"/>
      <c r="F122" s="412"/>
      <c r="G122" s="412"/>
      <c r="H122" s="412"/>
      <c r="I122" s="436"/>
      <c r="J122" s="436"/>
      <c r="K122" s="415">
        <f>SUM(C122:J122)</f>
        <v>0</v>
      </c>
      <c r="L122" s="412"/>
    </row>
    <row r="123" spans="1:14" ht="14.25" thickTop="1" thickBot="1" x14ac:dyDescent="0.25">
      <c r="A123" s="1816" t="s">
        <v>5</v>
      </c>
      <c r="B123" s="267">
        <v>2530</v>
      </c>
      <c r="C123" s="412"/>
      <c r="D123" s="412"/>
      <c r="E123" s="412"/>
      <c r="F123" s="412"/>
      <c r="G123" s="412"/>
      <c r="H123" s="412"/>
      <c r="I123" s="436"/>
      <c r="J123" s="436"/>
      <c r="K123" s="415">
        <f>SUM(C123:J123)</f>
        <v>0</v>
      </c>
      <c r="L123" s="412"/>
    </row>
    <row r="124" spans="1:14" ht="14.25" thickTop="1" thickBot="1" x14ac:dyDescent="0.25">
      <c r="A124" s="1816" t="s">
        <v>221</v>
      </c>
      <c r="B124" s="267">
        <v>2540</v>
      </c>
      <c r="C124" s="412"/>
      <c r="D124" s="412"/>
      <c r="E124" s="412"/>
      <c r="F124" s="412"/>
      <c r="G124" s="412"/>
      <c r="H124" s="412"/>
      <c r="I124" s="436"/>
      <c r="J124" s="436"/>
      <c r="K124" s="415">
        <f>SUM(C124:J124)</f>
        <v>0</v>
      </c>
      <c r="L124" s="412"/>
    </row>
    <row r="125" spans="1:14" ht="14.25" thickTop="1" thickBot="1" x14ac:dyDescent="0.25">
      <c r="A125" s="1816" t="s">
        <v>1129</v>
      </c>
      <c r="B125" s="267">
        <v>2550</v>
      </c>
      <c r="C125" s="412"/>
      <c r="D125" s="412"/>
      <c r="E125" s="412"/>
      <c r="F125" s="412"/>
      <c r="G125" s="412"/>
      <c r="H125" s="412"/>
      <c r="I125" s="436"/>
      <c r="J125" s="436"/>
      <c r="K125" s="415">
        <f>SUM(C125:J125)</f>
        <v>0</v>
      </c>
      <c r="L125" s="412"/>
    </row>
    <row r="126" spans="1:14" ht="14.25" thickTop="1" thickBot="1" x14ac:dyDescent="0.25">
      <c r="A126" s="1816"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row>
    <row r="129" spans="1:14" ht="12.75" customHeight="1" thickBot="1" x14ac:dyDescent="0.25">
      <c r="A129" s="1867" t="s">
        <v>972</v>
      </c>
      <c r="B129" s="1810"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7">
        <v>4120</v>
      </c>
      <c r="C133" s="413"/>
      <c r="D133" s="413"/>
      <c r="E133" s="435"/>
      <c r="F133" s="413"/>
      <c r="G133" s="413"/>
      <c r="H133" s="418"/>
      <c r="I133" s="507"/>
      <c r="J133" s="413"/>
      <c r="K133" s="420">
        <f>SUM(E133,H133)</f>
        <v>0</v>
      </c>
      <c r="L133" s="418"/>
    </row>
    <row r="134" spans="1:14" x14ac:dyDescent="0.2">
      <c r="A134" s="1816" t="s">
        <v>812</v>
      </c>
      <c r="B134" s="267">
        <v>4140</v>
      </c>
      <c r="C134" s="413"/>
      <c r="D134" s="413"/>
      <c r="E134" s="436"/>
      <c r="F134" s="413"/>
      <c r="G134" s="413"/>
      <c r="H134" s="412"/>
      <c r="I134" s="507"/>
      <c r="J134" s="413"/>
      <c r="K134" s="420">
        <f>SUM(E134,H134)</f>
        <v>0</v>
      </c>
      <c r="L134" s="412"/>
    </row>
    <row r="135" spans="1:14" ht="22.5" x14ac:dyDescent="0.2">
      <c r="A135" s="1822"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4"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row>
    <row r="142" spans="1:14" x14ac:dyDescent="0.2">
      <c r="A142" s="1816" t="s">
        <v>92</v>
      </c>
      <c r="B142" s="267">
        <v>5120</v>
      </c>
      <c r="C142" s="413"/>
      <c r="D142" s="413"/>
      <c r="E142" s="413"/>
      <c r="F142" s="413"/>
      <c r="G142" s="413"/>
      <c r="H142" s="412"/>
      <c r="I142" s="433"/>
      <c r="J142" s="413"/>
      <c r="K142" s="420">
        <f>SUM(H142)</f>
        <v>0</v>
      </c>
      <c r="L142" s="412"/>
    </row>
    <row r="143" spans="1:14" ht="12.75" customHeight="1" x14ac:dyDescent="0.2">
      <c r="A143" s="1816" t="s">
        <v>1391</v>
      </c>
      <c r="B143" s="114" t="s">
        <v>721</v>
      </c>
      <c r="C143" s="413"/>
      <c r="D143" s="413"/>
      <c r="E143" s="413"/>
      <c r="F143" s="413"/>
      <c r="G143" s="413"/>
      <c r="H143" s="412"/>
      <c r="I143" s="433"/>
      <c r="J143" s="413"/>
      <c r="K143" s="420">
        <f>SUM(H143)</f>
        <v>0</v>
      </c>
      <c r="L143" s="412"/>
    </row>
    <row r="144" spans="1:14" x14ac:dyDescent="0.2">
      <c r="A144" s="1816" t="s">
        <v>93</v>
      </c>
      <c r="B144" s="267" t="s">
        <v>692</v>
      </c>
      <c r="C144" s="413"/>
      <c r="D144" s="413"/>
      <c r="E144" s="413"/>
      <c r="F144" s="413"/>
      <c r="G144" s="413"/>
      <c r="H144" s="412"/>
      <c r="I144" s="433"/>
      <c r="J144" s="413"/>
      <c r="K144" s="420">
        <f>SUM(H144)</f>
        <v>0</v>
      </c>
      <c r="L144" s="412"/>
    </row>
    <row r="145" spans="1:14" ht="12.75" customHeight="1" x14ac:dyDescent="0.2">
      <c r="A145" s="1816"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4"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23" t="s">
        <v>1403</v>
      </c>
      <c r="B151" s="2224"/>
      <c r="C151" s="416"/>
      <c r="D151" s="416"/>
      <c r="E151" s="416"/>
      <c r="F151" s="416"/>
      <c r="G151" s="416"/>
      <c r="H151" s="416"/>
      <c r="I151" s="416"/>
      <c r="J151" s="413"/>
      <c r="K151" s="440">
        <f>'Revenues 9-14'!D275-'Expenditures 15-22'!K150</f>
        <v>0</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075"/>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row>
    <row r="158" spans="1:14" x14ac:dyDescent="0.2">
      <c r="A158" s="1816" t="s">
        <v>92</v>
      </c>
      <c r="B158" s="267">
        <v>5120</v>
      </c>
      <c r="C158" s="413"/>
      <c r="D158" s="413"/>
      <c r="E158" s="413"/>
      <c r="F158" s="413"/>
      <c r="G158" s="413"/>
      <c r="H158" s="412"/>
      <c r="I158" s="413"/>
      <c r="J158" s="413"/>
      <c r="K158" s="414">
        <f>SUM(C158:J158)</f>
        <v>0</v>
      </c>
      <c r="L158" s="412"/>
    </row>
    <row r="159" spans="1:14" ht="12.75" customHeight="1" x14ac:dyDescent="0.2">
      <c r="A159" s="1816" t="s">
        <v>1391</v>
      </c>
      <c r="B159" s="267" t="s">
        <v>721</v>
      </c>
      <c r="C159" s="413"/>
      <c r="D159" s="413"/>
      <c r="E159" s="413"/>
      <c r="F159" s="413"/>
      <c r="G159" s="413"/>
      <c r="H159" s="412"/>
      <c r="I159" s="413"/>
      <c r="J159" s="413"/>
      <c r="K159" s="414">
        <f>SUM(C159:J159)</f>
        <v>0</v>
      </c>
      <c r="L159" s="412"/>
    </row>
    <row r="160" spans="1:14" x14ac:dyDescent="0.2">
      <c r="A160" s="1816" t="s">
        <v>93</v>
      </c>
      <c r="B160" s="114" t="s">
        <v>692</v>
      </c>
      <c r="C160" s="413"/>
      <c r="D160" s="413"/>
      <c r="E160" s="413"/>
      <c r="F160" s="413"/>
      <c r="G160" s="413"/>
      <c r="H160" s="412"/>
      <c r="I160" s="413"/>
      <c r="J160" s="413"/>
      <c r="K160" s="414">
        <f>SUM(C160:J160)</f>
        <v>0</v>
      </c>
      <c r="L160" s="412"/>
    </row>
    <row r="161" spans="1:14" ht="12.75" customHeight="1" x14ac:dyDescent="0.2">
      <c r="A161" s="1816"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c r="I163" s="413"/>
      <c r="J163" s="413"/>
      <c r="K163" s="414">
        <f>SUM(C163:H163)</f>
        <v>0</v>
      </c>
      <c r="L163" s="1866"/>
    </row>
    <row r="164" spans="1:14" ht="33.75" customHeight="1" x14ac:dyDescent="0.2">
      <c r="A164" s="1836" t="s">
        <v>293</v>
      </c>
      <c r="B164" s="536" t="s">
        <v>32</v>
      </c>
      <c r="C164" s="413"/>
      <c r="D164" s="413"/>
      <c r="E164" s="413"/>
      <c r="F164" s="413"/>
      <c r="G164" s="413"/>
      <c r="H164" s="1869"/>
      <c r="I164" s="413"/>
      <c r="J164" s="413"/>
      <c r="K164" s="414">
        <f>SUM(C164:J164)</f>
        <v>0</v>
      </c>
      <c r="L164" s="1869"/>
    </row>
    <row r="165" spans="1:14" ht="13.5" customHeight="1" thickBot="1" x14ac:dyDescent="0.25">
      <c r="A165" s="1820" t="s">
        <v>885</v>
      </c>
      <c r="B165" s="537" t="s">
        <v>88</v>
      </c>
      <c r="C165" s="413"/>
      <c r="D165" s="413"/>
      <c r="E165" s="426"/>
      <c r="F165" s="413"/>
      <c r="G165" s="413"/>
      <c r="H165" s="1869"/>
      <c r="I165" s="507"/>
      <c r="J165" s="413"/>
      <c r="K165" s="414">
        <f>SUM(C165:J165)</f>
        <v>0</v>
      </c>
      <c r="L165" s="1869"/>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1" t="s">
        <v>89</v>
      </c>
      <c r="B167" s="1809" t="s">
        <v>1029</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8"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7">
        <v>2550</v>
      </c>
      <c r="C176" s="412"/>
      <c r="D176" s="412"/>
      <c r="E176" s="412"/>
      <c r="F176" s="412"/>
      <c r="G176" s="412"/>
      <c r="H176" s="412"/>
      <c r="I176" s="436"/>
      <c r="J176" s="436"/>
      <c r="K176" s="414">
        <f>SUM(C176:J176)</f>
        <v>0</v>
      </c>
      <c r="L176" s="412"/>
    </row>
    <row r="177" spans="1:14" ht="12.75" customHeight="1" thickBot="1" x14ac:dyDescent="0.25">
      <c r="A177" s="1823" t="s">
        <v>1156</v>
      </c>
      <c r="B177" s="1864">
        <v>2900</v>
      </c>
      <c r="C177" s="423"/>
      <c r="D177" s="423"/>
      <c r="E177" s="423"/>
      <c r="F177" s="423"/>
      <c r="G177" s="423"/>
      <c r="H177" s="423"/>
      <c r="I177" s="808"/>
      <c r="J177" s="808"/>
      <c r="K177" s="425">
        <f>SUM(C177:J177)</f>
        <v>0</v>
      </c>
      <c r="L177" s="423"/>
    </row>
    <row r="178" spans="1:14" ht="12.75" customHeight="1" thickTop="1" thickBot="1" x14ac:dyDescent="0.25">
      <c r="A178" s="1840"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7">
        <v>4110</v>
      </c>
      <c r="C182" s="413"/>
      <c r="D182" s="413"/>
      <c r="E182" s="412"/>
      <c r="F182" s="413"/>
      <c r="G182" s="413"/>
      <c r="H182" s="412"/>
      <c r="I182" s="507"/>
      <c r="J182" s="413"/>
      <c r="K182" s="414">
        <f t="shared" ref="K182:K187" si="18">SUM(E182,H182)</f>
        <v>0</v>
      </c>
      <c r="L182" s="412"/>
    </row>
    <row r="183" spans="1:14" x14ac:dyDescent="0.2">
      <c r="A183" s="1816" t="s">
        <v>349</v>
      </c>
      <c r="B183" s="267">
        <v>4120</v>
      </c>
      <c r="C183" s="413"/>
      <c r="D183" s="413"/>
      <c r="E183" s="412"/>
      <c r="F183" s="413"/>
      <c r="G183" s="413"/>
      <c r="H183" s="412"/>
      <c r="I183" s="507"/>
      <c r="J183" s="413"/>
      <c r="K183" s="414">
        <f t="shared" si="18"/>
        <v>0</v>
      </c>
      <c r="L183" s="412"/>
    </row>
    <row r="184" spans="1:14" x14ac:dyDescent="0.2">
      <c r="A184" s="1816" t="s">
        <v>350</v>
      </c>
      <c r="B184" s="114">
        <v>4130</v>
      </c>
      <c r="C184" s="413"/>
      <c r="D184" s="413"/>
      <c r="E184" s="412"/>
      <c r="F184" s="413"/>
      <c r="G184" s="413"/>
      <c r="H184" s="412"/>
      <c r="I184" s="507"/>
      <c r="J184" s="413"/>
      <c r="K184" s="414">
        <f t="shared" si="18"/>
        <v>0</v>
      </c>
      <c r="L184" s="412"/>
    </row>
    <row r="185" spans="1:14" x14ac:dyDescent="0.2">
      <c r="A185" s="1816" t="s">
        <v>812</v>
      </c>
      <c r="B185" s="267">
        <v>4140</v>
      </c>
      <c r="C185" s="413"/>
      <c r="D185" s="413"/>
      <c r="E185" s="412"/>
      <c r="F185" s="413"/>
      <c r="G185" s="413"/>
      <c r="H185" s="412"/>
      <c r="I185" s="507"/>
      <c r="J185" s="413"/>
      <c r="K185" s="414">
        <f t="shared" si="18"/>
        <v>0</v>
      </c>
      <c r="L185" s="412"/>
    </row>
    <row r="186" spans="1:14" x14ac:dyDescent="0.2">
      <c r="A186" s="1816" t="s">
        <v>90</v>
      </c>
      <c r="B186" s="267">
        <v>4170</v>
      </c>
      <c r="C186" s="413"/>
      <c r="D186" s="413"/>
      <c r="E186" s="412"/>
      <c r="F186" s="413"/>
      <c r="G186" s="413"/>
      <c r="H186" s="412"/>
      <c r="I186" s="507"/>
      <c r="J186" s="413"/>
      <c r="K186" s="414">
        <f t="shared" si="18"/>
        <v>0</v>
      </c>
      <c r="L186" s="412"/>
    </row>
    <row r="187" spans="1:14" ht="22.5" x14ac:dyDescent="0.2">
      <c r="A187" s="1822"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1106</v>
      </c>
      <c r="C189" s="413"/>
      <c r="D189" s="413"/>
      <c r="E189" s="1866"/>
      <c r="F189" s="413"/>
      <c r="G189" s="413"/>
      <c r="H189" s="1866"/>
      <c r="I189" s="507"/>
      <c r="J189" s="413"/>
      <c r="K189" s="430">
        <f>SUM(E189,H189)</f>
        <v>0</v>
      </c>
      <c r="L189" s="1866"/>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row>
    <row r="194" spans="1:14" x14ac:dyDescent="0.2">
      <c r="A194" s="1816" t="s">
        <v>92</v>
      </c>
      <c r="B194" s="267">
        <v>5120</v>
      </c>
      <c r="C194" s="413"/>
      <c r="D194" s="413"/>
      <c r="E194" s="413"/>
      <c r="F194" s="413"/>
      <c r="G194" s="413"/>
      <c r="H194" s="412"/>
      <c r="I194" s="413"/>
      <c r="J194" s="413"/>
      <c r="K194" s="414">
        <f>SUM(H194)</f>
        <v>0</v>
      </c>
      <c r="L194" s="412"/>
    </row>
    <row r="195" spans="1:14" ht="12.75" customHeight="1" x14ac:dyDescent="0.2">
      <c r="A195" s="1816" t="s">
        <v>1391</v>
      </c>
      <c r="B195" s="114" t="s">
        <v>721</v>
      </c>
      <c r="C195" s="413"/>
      <c r="D195" s="413"/>
      <c r="E195" s="413"/>
      <c r="F195" s="413"/>
      <c r="G195" s="413"/>
      <c r="H195" s="412"/>
      <c r="I195" s="413"/>
      <c r="J195" s="413"/>
      <c r="K195" s="414">
        <f>SUM(H195)</f>
        <v>0</v>
      </c>
      <c r="L195" s="412"/>
    </row>
    <row r="196" spans="1:14" x14ac:dyDescent="0.2">
      <c r="A196" s="1816" t="s">
        <v>93</v>
      </c>
      <c r="B196" s="267" t="s">
        <v>692</v>
      </c>
      <c r="C196" s="413"/>
      <c r="D196" s="413"/>
      <c r="E196" s="413"/>
      <c r="F196" s="413"/>
      <c r="G196" s="413"/>
      <c r="H196" s="412"/>
      <c r="I196" s="413"/>
      <c r="J196" s="413"/>
      <c r="K196" s="414">
        <f>SUM(H196)</f>
        <v>0</v>
      </c>
      <c r="L196" s="412"/>
    </row>
    <row r="197" spans="1:14" x14ac:dyDescent="0.2">
      <c r="A197" s="1841"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0" t="s">
        <v>885</v>
      </c>
      <c r="B201" s="537" t="s">
        <v>88</v>
      </c>
      <c r="C201" s="413"/>
      <c r="D201" s="413"/>
      <c r="E201" s="413"/>
      <c r="F201" s="413"/>
      <c r="G201" s="413"/>
      <c r="H201" s="436"/>
      <c r="I201" s="413"/>
      <c r="J201" s="413"/>
      <c r="K201" s="1061">
        <f>H201</f>
        <v>0</v>
      </c>
      <c r="L201" s="412"/>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4" t="s">
        <v>1029</v>
      </c>
      <c r="C203" s="417"/>
      <c r="D203" s="417"/>
      <c r="E203" s="417"/>
      <c r="F203" s="417"/>
      <c r="G203" s="417"/>
      <c r="H203" s="417"/>
      <c r="I203" s="413"/>
      <c r="J203" s="413"/>
      <c r="K203" s="417"/>
      <c r="L203" s="424"/>
    </row>
    <row r="204" spans="1:14" ht="12.75" customHeight="1" thickTop="1" thickBot="1" x14ac:dyDescent="0.25">
      <c r="A204" s="1837"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8"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6" t="s">
        <v>1137</v>
      </c>
      <c r="B209" s="267">
        <v>1100</v>
      </c>
      <c r="C209" s="413"/>
      <c r="D209" s="412"/>
      <c r="E209" s="413"/>
      <c r="F209" s="413"/>
      <c r="G209" s="413"/>
      <c r="H209" s="413"/>
      <c r="I209" s="413"/>
      <c r="J209" s="413"/>
      <c r="K209" s="414">
        <f>D209</f>
        <v>0</v>
      </c>
      <c r="L209" s="412"/>
    </row>
    <row r="210" spans="1:12" x14ac:dyDescent="0.2">
      <c r="A210" s="1816" t="s">
        <v>171</v>
      </c>
      <c r="B210" s="267" t="s">
        <v>1143</v>
      </c>
      <c r="C210" s="413"/>
      <c r="D210" s="436"/>
      <c r="E210" s="413"/>
      <c r="F210" s="413"/>
      <c r="G210" s="413"/>
      <c r="H210" s="413"/>
      <c r="I210" s="413"/>
      <c r="J210" s="413"/>
      <c r="K210" s="414">
        <f t="shared" ref="K210:K222" si="19">D210</f>
        <v>0</v>
      </c>
      <c r="L210" s="412"/>
    </row>
    <row r="211" spans="1:12" x14ac:dyDescent="0.2">
      <c r="A211" s="1816" t="s">
        <v>172</v>
      </c>
      <c r="B211" s="267">
        <v>1200</v>
      </c>
      <c r="C211" s="413"/>
      <c r="D211" s="412"/>
      <c r="E211" s="413"/>
      <c r="F211" s="413"/>
      <c r="G211" s="413"/>
      <c r="H211" s="413"/>
      <c r="I211" s="413"/>
      <c r="J211" s="413"/>
      <c r="K211" s="414">
        <f t="shared" si="19"/>
        <v>0</v>
      </c>
      <c r="L211" s="412"/>
    </row>
    <row r="212" spans="1:12" x14ac:dyDescent="0.2">
      <c r="A212" s="1816" t="s">
        <v>318</v>
      </c>
      <c r="B212" s="267" t="s">
        <v>1144</v>
      </c>
      <c r="C212" s="413"/>
      <c r="D212" s="436"/>
      <c r="E212" s="413"/>
      <c r="F212" s="413"/>
      <c r="G212" s="413"/>
      <c r="H212" s="413"/>
      <c r="I212" s="413"/>
      <c r="J212" s="413"/>
      <c r="K212" s="414">
        <f t="shared" si="19"/>
        <v>0</v>
      </c>
      <c r="L212" s="412"/>
    </row>
    <row r="213" spans="1:12" x14ac:dyDescent="0.2">
      <c r="A213" s="1816" t="s">
        <v>319</v>
      </c>
      <c r="B213" s="267">
        <v>1250</v>
      </c>
      <c r="C213" s="413"/>
      <c r="D213" s="412"/>
      <c r="E213" s="413"/>
      <c r="F213" s="413"/>
      <c r="G213" s="413"/>
      <c r="H213" s="413"/>
      <c r="I213" s="413"/>
      <c r="J213" s="413"/>
      <c r="K213" s="414">
        <f t="shared" si="19"/>
        <v>0</v>
      </c>
      <c r="L213" s="412"/>
    </row>
    <row r="214" spans="1:12" x14ac:dyDescent="0.2">
      <c r="A214" s="1816" t="s">
        <v>320</v>
      </c>
      <c r="B214" s="267" t="s">
        <v>169</v>
      </c>
      <c r="C214" s="413"/>
      <c r="D214" s="436"/>
      <c r="E214" s="413"/>
      <c r="F214" s="413"/>
      <c r="G214" s="413"/>
      <c r="H214" s="413"/>
      <c r="I214" s="413"/>
      <c r="J214" s="413"/>
      <c r="K214" s="414">
        <f t="shared" si="19"/>
        <v>0</v>
      </c>
      <c r="L214" s="412"/>
    </row>
    <row r="215" spans="1:12" x14ac:dyDescent="0.2">
      <c r="A215" s="1816" t="s">
        <v>1138</v>
      </c>
      <c r="B215" s="267">
        <v>1300</v>
      </c>
      <c r="C215" s="413"/>
      <c r="D215" s="412"/>
      <c r="E215" s="413"/>
      <c r="F215" s="413"/>
      <c r="G215" s="413"/>
      <c r="H215" s="413"/>
      <c r="I215" s="413"/>
      <c r="J215" s="413"/>
      <c r="K215" s="414">
        <f t="shared" si="19"/>
        <v>0</v>
      </c>
      <c r="L215" s="412"/>
    </row>
    <row r="216" spans="1:12" x14ac:dyDescent="0.2">
      <c r="A216" s="1816" t="s">
        <v>840</v>
      </c>
      <c r="B216" s="267">
        <v>1400</v>
      </c>
      <c r="C216" s="413"/>
      <c r="D216" s="412"/>
      <c r="E216" s="413"/>
      <c r="F216" s="413"/>
      <c r="G216" s="413"/>
      <c r="H216" s="413"/>
      <c r="I216" s="413"/>
      <c r="J216" s="413"/>
      <c r="K216" s="414">
        <f t="shared" si="19"/>
        <v>0</v>
      </c>
      <c r="L216" s="412"/>
    </row>
    <row r="217" spans="1:12" x14ac:dyDescent="0.2">
      <c r="A217" s="1816" t="s">
        <v>1139</v>
      </c>
      <c r="B217" s="267">
        <v>1500</v>
      </c>
      <c r="C217" s="413"/>
      <c r="D217" s="412"/>
      <c r="E217" s="413"/>
      <c r="F217" s="413"/>
      <c r="G217" s="413"/>
      <c r="H217" s="413"/>
      <c r="I217" s="413"/>
      <c r="J217" s="413"/>
      <c r="K217" s="414">
        <f t="shared" si="19"/>
        <v>0</v>
      </c>
      <c r="L217" s="412"/>
    </row>
    <row r="218" spans="1:12" x14ac:dyDescent="0.2">
      <c r="A218" s="1816" t="s">
        <v>1140</v>
      </c>
      <c r="B218" s="267">
        <v>1600</v>
      </c>
      <c r="C218" s="413"/>
      <c r="D218" s="412"/>
      <c r="E218" s="413"/>
      <c r="F218" s="413"/>
      <c r="G218" s="413"/>
      <c r="H218" s="413"/>
      <c r="I218" s="413"/>
      <c r="J218" s="413"/>
      <c r="K218" s="414">
        <f t="shared" si="19"/>
        <v>0</v>
      </c>
      <c r="L218" s="412"/>
    </row>
    <row r="219" spans="1:12" x14ac:dyDescent="0.2">
      <c r="A219" s="1816" t="s">
        <v>1165</v>
      </c>
      <c r="B219" s="267">
        <v>1650</v>
      </c>
      <c r="C219" s="413"/>
      <c r="D219" s="412"/>
      <c r="E219" s="413"/>
      <c r="F219" s="413"/>
      <c r="G219" s="413"/>
      <c r="H219" s="413"/>
      <c r="I219" s="413"/>
      <c r="J219" s="413"/>
      <c r="K219" s="414">
        <f t="shared" si="19"/>
        <v>0</v>
      </c>
      <c r="L219" s="412"/>
    </row>
    <row r="220" spans="1:12" x14ac:dyDescent="0.2">
      <c r="A220" s="1816" t="s">
        <v>841</v>
      </c>
      <c r="B220" s="267" t="s">
        <v>170</v>
      </c>
      <c r="C220" s="413"/>
      <c r="D220" s="436"/>
      <c r="E220" s="413"/>
      <c r="F220" s="413"/>
      <c r="G220" s="413"/>
      <c r="H220" s="413"/>
      <c r="I220" s="413"/>
      <c r="J220" s="413"/>
      <c r="K220" s="414">
        <f t="shared" si="19"/>
        <v>0</v>
      </c>
      <c r="L220" s="412"/>
    </row>
    <row r="221" spans="1:12" x14ac:dyDescent="0.2">
      <c r="A221" s="1816" t="s">
        <v>1285</v>
      </c>
      <c r="B221" s="267">
        <v>1800</v>
      </c>
      <c r="C221" s="413"/>
      <c r="D221" s="412"/>
      <c r="E221" s="413"/>
      <c r="F221" s="413"/>
      <c r="G221" s="413"/>
      <c r="H221" s="413"/>
      <c r="I221" s="413"/>
      <c r="J221" s="413"/>
      <c r="K221" s="414">
        <f t="shared" si="19"/>
        <v>0</v>
      </c>
      <c r="L221" s="412"/>
    </row>
    <row r="222" spans="1:12" x14ac:dyDescent="0.2">
      <c r="A222" s="1816"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6" t="s">
        <v>1042</v>
      </c>
      <c r="B224" s="264"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7">
        <v>2110</v>
      </c>
      <c r="C226" s="413"/>
      <c r="D226" s="412"/>
      <c r="E226" s="413"/>
      <c r="F226" s="413"/>
      <c r="G226" s="413"/>
      <c r="H226" s="413"/>
      <c r="I226" s="413"/>
      <c r="J226" s="413"/>
      <c r="K226" s="414">
        <f t="shared" ref="K226:K231" si="20">D226</f>
        <v>0</v>
      </c>
      <c r="L226" s="412"/>
    </row>
    <row r="227" spans="1:12" x14ac:dyDescent="0.2">
      <c r="A227" s="1816" t="s">
        <v>1288</v>
      </c>
      <c r="B227" s="267">
        <v>2120</v>
      </c>
      <c r="C227" s="413"/>
      <c r="D227" s="412"/>
      <c r="E227" s="413"/>
      <c r="F227" s="413"/>
      <c r="G227" s="413"/>
      <c r="H227" s="413"/>
      <c r="I227" s="413"/>
      <c r="J227" s="413"/>
      <c r="K227" s="414">
        <f t="shared" si="20"/>
        <v>0</v>
      </c>
      <c r="L227" s="412"/>
    </row>
    <row r="228" spans="1:12" x14ac:dyDescent="0.2">
      <c r="A228" s="1816" t="s">
        <v>222</v>
      </c>
      <c r="B228" s="267">
        <v>2130</v>
      </c>
      <c r="C228" s="413"/>
      <c r="D228" s="412"/>
      <c r="E228" s="413"/>
      <c r="F228" s="413"/>
      <c r="G228" s="413"/>
      <c r="H228" s="413"/>
      <c r="I228" s="413"/>
      <c r="J228" s="413"/>
      <c r="K228" s="414">
        <f t="shared" si="20"/>
        <v>0</v>
      </c>
      <c r="L228" s="412"/>
    </row>
    <row r="229" spans="1:12" x14ac:dyDescent="0.2">
      <c r="A229" s="1816" t="s">
        <v>223</v>
      </c>
      <c r="B229" s="267">
        <v>2140</v>
      </c>
      <c r="C229" s="413"/>
      <c r="D229" s="412"/>
      <c r="E229" s="413"/>
      <c r="F229" s="413"/>
      <c r="G229" s="413"/>
      <c r="H229" s="413"/>
      <c r="I229" s="413"/>
      <c r="J229" s="413"/>
      <c r="K229" s="414">
        <f t="shared" si="20"/>
        <v>0</v>
      </c>
      <c r="L229" s="412"/>
    </row>
    <row r="230" spans="1:12" x14ac:dyDescent="0.2">
      <c r="A230" s="1816" t="s">
        <v>224</v>
      </c>
      <c r="B230" s="267">
        <v>2150</v>
      </c>
      <c r="C230" s="413"/>
      <c r="D230" s="412"/>
      <c r="E230" s="413"/>
      <c r="F230" s="413"/>
      <c r="G230" s="413"/>
      <c r="H230" s="413"/>
      <c r="I230" s="413"/>
      <c r="J230" s="413"/>
      <c r="K230" s="414">
        <f t="shared" si="20"/>
        <v>0</v>
      </c>
      <c r="L230" s="412"/>
    </row>
    <row r="231" spans="1:12" x14ac:dyDescent="0.2">
      <c r="A231" s="1816"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7">
        <v>2210</v>
      </c>
      <c r="C234" s="413"/>
      <c r="D234" s="418"/>
      <c r="E234" s="413"/>
      <c r="F234" s="413"/>
      <c r="G234" s="413"/>
      <c r="H234" s="413"/>
      <c r="I234" s="413"/>
      <c r="J234" s="413"/>
      <c r="K234" s="420">
        <f>D234</f>
        <v>0</v>
      </c>
      <c r="L234" s="418"/>
    </row>
    <row r="235" spans="1:12" x14ac:dyDescent="0.2">
      <c r="A235" s="1816" t="s">
        <v>976</v>
      </c>
      <c r="B235" s="267">
        <v>2220</v>
      </c>
      <c r="C235" s="413"/>
      <c r="D235" s="412"/>
      <c r="E235" s="413"/>
      <c r="F235" s="413"/>
      <c r="G235" s="413"/>
      <c r="H235" s="413"/>
      <c r="I235" s="413"/>
      <c r="J235" s="413"/>
      <c r="K235" s="420">
        <f>D235</f>
        <v>0</v>
      </c>
      <c r="L235" s="412"/>
    </row>
    <row r="236" spans="1:12" x14ac:dyDescent="0.2">
      <c r="A236" s="1816" t="s">
        <v>977</v>
      </c>
      <c r="B236" s="267">
        <v>2230</v>
      </c>
      <c r="C236" s="413"/>
      <c r="D236" s="412"/>
      <c r="E236" s="413"/>
      <c r="F236" s="413"/>
      <c r="G236" s="413"/>
      <c r="H236" s="413"/>
      <c r="I236" s="413"/>
      <c r="J236" s="413"/>
      <c r="K236" s="420">
        <f>D236</f>
        <v>0</v>
      </c>
      <c r="L236" s="412"/>
    </row>
    <row r="237" spans="1:12" ht="12.75" customHeight="1" thickBot="1" x14ac:dyDescent="0.25">
      <c r="A237" s="1842"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7">
        <v>2310</v>
      </c>
      <c r="C239" s="413"/>
      <c r="D239" s="418"/>
      <c r="E239" s="413"/>
      <c r="F239" s="413"/>
      <c r="G239" s="413"/>
      <c r="H239" s="413"/>
      <c r="I239" s="413"/>
      <c r="J239" s="413"/>
      <c r="K239" s="420">
        <f>D239</f>
        <v>0</v>
      </c>
      <c r="L239" s="418"/>
    </row>
    <row r="240" spans="1:12" x14ac:dyDescent="0.2">
      <c r="A240" s="1816" t="s">
        <v>979</v>
      </c>
      <c r="B240" s="267">
        <v>2320</v>
      </c>
      <c r="C240" s="413"/>
      <c r="D240" s="412"/>
      <c r="E240" s="413"/>
      <c r="F240" s="413"/>
      <c r="G240" s="413"/>
      <c r="H240" s="413"/>
      <c r="I240" s="413"/>
      <c r="J240" s="413"/>
      <c r="K240" s="420">
        <f t="shared" ref="K240:K250" si="21">D240</f>
        <v>0</v>
      </c>
      <c r="L240" s="412"/>
    </row>
    <row r="241" spans="1:12" x14ac:dyDescent="0.2">
      <c r="A241" s="1816" t="s">
        <v>980</v>
      </c>
      <c r="B241" s="267">
        <v>2330</v>
      </c>
      <c r="C241" s="413"/>
      <c r="D241" s="412"/>
      <c r="E241" s="413"/>
      <c r="F241" s="413"/>
      <c r="G241" s="413"/>
      <c r="H241" s="413"/>
      <c r="I241" s="413"/>
      <c r="J241" s="413"/>
      <c r="K241" s="420">
        <f t="shared" si="21"/>
        <v>0</v>
      </c>
      <c r="L241" s="412"/>
    </row>
    <row r="242" spans="1:12" x14ac:dyDescent="0.2">
      <c r="A242" s="1817" t="s">
        <v>340</v>
      </c>
      <c r="B242" s="292" t="s">
        <v>321</v>
      </c>
      <c r="C242" s="413"/>
      <c r="D242" s="691"/>
      <c r="E242" s="413"/>
      <c r="F242" s="413"/>
      <c r="G242" s="413"/>
      <c r="H242" s="413"/>
      <c r="I242" s="413"/>
      <c r="J242" s="413"/>
      <c r="K242" s="420">
        <f t="shared" si="21"/>
        <v>0</v>
      </c>
      <c r="L242" s="412"/>
    </row>
    <row r="243" spans="1:12" ht="23.25" customHeight="1" x14ac:dyDescent="0.2">
      <c r="A243" s="1817" t="s">
        <v>341</v>
      </c>
      <c r="B243" s="527" t="s">
        <v>322</v>
      </c>
      <c r="C243" s="413"/>
      <c r="D243" s="691"/>
      <c r="E243" s="413"/>
      <c r="F243" s="413"/>
      <c r="G243" s="413"/>
      <c r="H243" s="413"/>
      <c r="I243" s="413"/>
      <c r="J243" s="413"/>
      <c r="K243" s="420">
        <f t="shared" si="21"/>
        <v>0</v>
      </c>
      <c r="L243" s="412"/>
    </row>
    <row r="244" spans="1:12" x14ac:dyDescent="0.2">
      <c r="A244" s="1817" t="s">
        <v>342</v>
      </c>
      <c r="B244" s="292" t="s">
        <v>323</v>
      </c>
      <c r="C244" s="413"/>
      <c r="D244" s="691"/>
      <c r="E244" s="413"/>
      <c r="F244" s="413"/>
      <c r="G244" s="413"/>
      <c r="H244" s="413"/>
      <c r="I244" s="413"/>
      <c r="J244" s="413"/>
      <c r="K244" s="420">
        <f t="shared" si="21"/>
        <v>0</v>
      </c>
      <c r="L244" s="412"/>
    </row>
    <row r="245" spans="1:12" x14ac:dyDescent="0.2">
      <c r="A245" s="1817" t="s">
        <v>274</v>
      </c>
      <c r="B245" s="292" t="s">
        <v>324</v>
      </c>
      <c r="C245" s="413"/>
      <c r="D245" s="691"/>
      <c r="E245" s="413"/>
      <c r="F245" s="413"/>
      <c r="G245" s="413"/>
      <c r="H245" s="413"/>
      <c r="I245" s="413"/>
      <c r="J245" s="413"/>
      <c r="K245" s="420">
        <f t="shared" si="21"/>
        <v>0</v>
      </c>
      <c r="L245" s="412"/>
    </row>
    <row r="246" spans="1:12" x14ac:dyDescent="0.2">
      <c r="A246" s="1817" t="s">
        <v>817</v>
      </c>
      <c r="B246" s="292" t="s">
        <v>325</v>
      </c>
      <c r="C246" s="413"/>
      <c r="D246" s="691"/>
      <c r="E246" s="413"/>
      <c r="F246" s="413"/>
      <c r="G246" s="413"/>
      <c r="H246" s="413"/>
      <c r="I246" s="413"/>
      <c r="J246" s="413"/>
      <c r="K246" s="420">
        <f t="shared" si="21"/>
        <v>0</v>
      </c>
      <c r="L246" s="412"/>
    </row>
    <row r="247" spans="1:12" x14ac:dyDescent="0.2">
      <c r="A247" s="1817" t="s">
        <v>275</v>
      </c>
      <c r="B247" s="292" t="s">
        <v>326</v>
      </c>
      <c r="C247" s="413"/>
      <c r="D247" s="691"/>
      <c r="E247" s="413"/>
      <c r="F247" s="413"/>
      <c r="G247" s="413"/>
      <c r="H247" s="413"/>
      <c r="I247" s="413"/>
      <c r="J247" s="413"/>
      <c r="K247" s="420">
        <f t="shared" si="21"/>
        <v>0</v>
      </c>
      <c r="L247" s="412"/>
    </row>
    <row r="248" spans="1:12" ht="22.5" x14ac:dyDescent="0.2">
      <c r="A248" s="1817" t="s">
        <v>1215</v>
      </c>
      <c r="B248" s="527" t="s">
        <v>327</v>
      </c>
      <c r="C248" s="413"/>
      <c r="D248" s="691"/>
      <c r="E248" s="413"/>
      <c r="F248" s="413"/>
      <c r="G248" s="413"/>
      <c r="H248" s="413"/>
      <c r="I248" s="413"/>
      <c r="J248" s="413"/>
      <c r="K248" s="420">
        <f t="shared" si="21"/>
        <v>0</v>
      </c>
      <c r="L248" s="412"/>
    </row>
    <row r="249" spans="1:12" x14ac:dyDescent="0.2">
      <c r="A249" s="1817" t="s">
        <v>1216</v>
      </c>
      <c r="B249" s="292" t="s">
        <v>328</v>
      </c>
      <c r="C249" s="413"/>
      <c r="D249" s="691"/>
      <c r="E249" s="413"/>
      <c r="F249" s="413"/>
      <c r="G249" s="413"/>
      <c r="H249" s="413"/>
      <c r="I249" s="413"/>
      <c r="J249" s="413"/>
      <c r="K249" s="420">
        <f t="shared" si="21"/>
        <v>0</v>
      </c>
      <c r="L249" s="412"/>
    </row>
    <row r="250" spans="1:12" x14ac:dyDescent="0.2">
      <c r="A250" s="1817"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c r="E253" s="413"/>
      <c r="F253" s="413"/>
      <c r="G253" s="413"/>
      <c r="H253" s="413"/>
      <c r="I253" s="413"/>
      <c r="J253" s="413"/>
      <c r="K253" s="420">
        <f>D253</f>
        <v>0</v>
      </c>
      <c r="L253" s="418"/>
    </row>
    <row r="254" spans="1:12" ht="23.25" customHeight="1" x14ac:dyDescent="0.2">
      <c r="A254" s="1822" t="s">
        <v>1217</v>
      </c>
      <c r="B254" s="526">
        <v>2490</v>
      </c>
      <c r="C254" s="413"/>
      <c r="D254" s="412"/>
      <c r="E254" s="413"/>
      <c r="F254" s="413"/>
      <c r="G254" s="413"/>
      <c r="H254" s="413"/>
      <c r="I254" s="413"/>
      <c r="J254" s="413"/>
      <c r="K254" s="420">
        <f>D254</f>
        <v>0</v>
      </c>
      <c r="L254" s="412"/>
    </row>
    <row r="255" spans="1:12" ht="12.75" customHeight="1" thickBot="1" x14ac:dyDescent="0.25">
      <c r="A255" s="1837"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c r="E257" s="413"/>
      <c r="F257" s="413"/>
      <c r="G257" s="413"/>
      <c r="H257" s="413"/>
      <c r="I257" s="413"/>
      <c r="J257" s="413"/>
      <c r="K257" s="420">
        <f>D257</f>
        <v>0</v>
      </c>
      <c r="L257" s="418"/>
    </row>
    <row r="258" spans="1:12" x14ac:dyDescent="0.2">
      <c r="A258" s="1816" t="s">
        <v>543</v>
      </c>
      <c r="B258" s="525">
        <v>2520</v>
      </c>
      <c r="C258" s="413"/>
      <c r="D258" s="412"/>
      <c r="E258" s="413"/>
      <c r="F258" s="413"/>
      <c r="G258" s="413"/>
      <c r="H258" s="413"/>
      <c r="I258" s="413"/>
      <c r="J258" s="413"/>
      <c r="K258" s="420">
        <f t="shared" ref="K258:K263" si="22">D258</f>
        <v>0</v>
      </c>
      <c r="L258" s="412"/>
    </row>
    <row r="259" spans="1:12" x14ac:dyDescent="0.2">
      <c r="A259" s="1816" t="s">
        <v>5</v>
      </c>
      <c r="B259" s="267">
        <v>2530</v>
      </c>
      <c r="C259" s="413"/>
      <c r="D259" s="412"/>
      <c r="E259" s="413"/>
      <c r="F259" s="413"/>
      <c r="G259" s="413"/>
      <c r="H259" s="413"/>
      <c r="I259" s="413"/>
      <c r="J259" s="413"/>
      <c r="K259" s="420">
        <f t="shared" si="22"/>
        <v>0</v>
      </c>
      <c r="L259" s="412"/>
    </row>
    <row r="260" spans="1:12" x14ac:dyDescent="0.2">
      <c r="A260" s="1816" t="s">
        <v>221</v>
      </c>
      <c r="B260" s="267">
        <v>2540</v>
      </c>
      <c r="C260" s="413"/>
      <c r="D260" s="412"/>
      <c r="E260" s="413"/>
      <c r="F260" s="413"/>
      <c r="G260" s="413"/>
      <c r="H260" s="413"/>
      <c r="I260" s="413"/>
      <c r="J260" s="413"/>
      <c r="K260" s="420">
        <f t="shared" si="22"/>
        <v>0</v>
      </c>
      <c r="L260" s="412"/>
    </row>
    <row r="261" spans="1:12" x14ac:dyDescent="0.2">
      <c r="A261" s="1816" t="s">
        <v>1129</v>
      </c>
      <c r="B261" s="267">
        <v>2550</v>
      </c>
      <c r="C261" s="413"/>
      <c r="D261" s="412"/>
      <c r="E261" s="413"/>
      <c r="F261" s="413"/>
      <c r="G261" s="413"/>
      <c r="H261" s="413"/>
      <c r="I261" s="413"/>
      <c r="J261" s="413"/>
      <c r="K261" s="420">
        <f t="shared" si="22"/>
        <v>0</v>
      </c>
      <c r="L261" s="412"/>
    </row>
    <row r="262" spans="1:12" x14ac:dyDescent="0.2">
      <c r="A262" s="1816" t="s">
        <v>107</v>
      </c>
      <c r="B262" s="267">
        <v>2560</v>
      </c>
      <c r="C262" s="413"/>
      <c r="D262" s="412"/>
      <c r="E262" s="413"/>
      <c r="F262" s="413"/>
      <c r="G262" s="413"/>
      <c r="H262" s="413"/>
      <c r="I262" s="413"/>
      <c r="J262" s="413"/>
      <c r="K262" s="420">
        <f t="shared" si="22"/>
        <v>0</v>
      </c>
      <c r="L262" s="412"/>
    </row>
    <row r="263" spans="1:12" x14ac:dyDescent="0.2">
      <c r="A263" s="1816"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7">
        <v>2610</v>
      </c>
      <c r="C266" s="413"/>
      <c r="D266" s="418"/>
      <c r="E266" s="413"/>
      <c r="F266" s="413"/>
      <c r="G266" s="413"/>
      <c r="H266" s="413"/>
      <c r="I266" s="413"/>
      <c r="J266" s="413"/>
      <c r="K266" s="420">
        <f>D266</f>
        <v>0</v>
      </c>
      <c r="L266" s="418"/>
    </row>
    <row r="267" spans="1:12" ht="20.25" customHeight="1" x14ac:dyDescent="0.2">
      <c r="A267" s="1816" t="s">
        <v>711</v>
      </c>
      <c r="B267" s="114">
        <v>2620</v>
      </c>
      <c r="C267" s="413"/>
      <c r="D267" s="412"/>
      <c r="E267" s="413"/>
      <c r="F267" s="413"/>
      <c r="G267" s="413"/>
      <c r="H267" s="413"/>
      <c r="I267" s="413"/>
      <c r="J267" s="413"/>
      <c r="K267" s="420">
        <f>D267</f>
        <v>0</v>
      </c>
      <c r="L267" s="412"/>
    </row>
    <row r="268" spans="1:12" ht="12" customHeight="1" x14ac:dyDescent="0.2">
      <c r="A268" s="1816" t="s">
        <v>1251</v>
      </c>
      <c r="B268" s="267">
        <v>2630</v>
      </c>
      <c r="C268" s="413"/>
      <c r="D268" s="412"/>
      <c r="E268" s="413"/>
      <c r="F268" s="413"/>
      <c r="G268" s="413"/>
      <c r="H268" s="413"/>
      <c r="I268" s="413"/>
      <c r="J268" s="413"/>
      <c r="K268" s="420">
        <f>D268</f>
        <v>0</v>
      </c>
      <c r="L268" s="412"/>
    </row>
    <row r="269" spans="1:12" x14ac:dyDescent="0.2">
      <c r="A269" s="1816" t="s">
        <v>472</v>
      </c>
      <c r="B269" s="267">
        <v>2640</v>
      </c>
      <c r="C269" s="413"/>
      <c r="D269" s="412"/>
      <c r="E269" s="413"/>
      <c r="F269" s="413"/>
      <c r="G269" s="413"/>
      <c r="H269" s="413"/>
      <c r="I269" s="413"/>
      <c r="J269" s="413"/>
      <c r="K269" s="420">
        <f>D269</f>
        <v>0</v>
      </c>
      <c r="L269" s="412"/>
    </row>
    <row r="270" spans="1:12" x14ac:dyDescent="0.2">
      <c r="A270" s="1816" t="s">
        <v>473</v>
      </c>
      <c r="B270" s="267">
        <v>2660</v>
      </c>
      <c r="C270" s="413"/>
      <c r="D270" s="412"/>
      <c r="E270" s="413"/>
      <c r="F270" s="413"/>
      <c r="G270" s="413"/>
      <c r="H270" s="413"/>
      <c r="I270" s="413"/>
      <c r="J270" s="413"/>
      <c r="K270" s="420">
        <f>D270</f>
        <v>0</v>
      </c>
      <c r="L270" s="412"/>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1156</v>
      </c>
      <c r="B272" s="1081" t="s">
        <v>673</v>
      </c>
      <c r="C272" s="413"/>
      <c r="D272" s="1866"/>
      <c r="E272" s="413"/>
      <c r="F272" s="413"/>
      <c r="G272" s="413"/>
      <c r="H272" s="413"/>
      <c r="I272" s="413"/>
      <c r="J272" s="413"/>
      <c r="K272" s="430">
        <f>D272</f>
        <v>0</v>
      </c>
      <c r="L272" s="1866"/>
    </row>
    <row r="273" spans="1:12" ht="12.75" customHeight="1" thickBot="1" x14ac:dyDescent="0.25">
      <c r="A273" s="1843"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4"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6" t="s">
        <v>349</v>
      </c>
      <c r="B276" s="267">
        <v>4120</v>
      </c>
      <c r="C276" s="413"/>
      <c r="D276" s="412"/>
      <c r="E276" s="413"/>
      <c r="F276" s="413"/>
      <c r="G276" s="413"/>
      <c r="H276" s="413"/>
      <c r="I276" s="413"/>
      <c r="J276" s="413"/>
      <c r="K276" s="414">
        <f>D276</f>
        <v>0</v>
      </c>
      <c r="L276" s="412"/>
    </row>
    <row r="277" spans="1:12" x14ac:dyDescent="0.2">
      <c r="A277" s="1816"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row>
    <row r="282" spans="1:12" x14ac:dyDescent="0.2">
      <c r="A282" s="1816" t="s">
        <v>92</v>
      </c>
      <c r="B282" s="267">
        <v>5120</v>
      </c>
      <c r="C282" s="413"/>
      <c r="D282" s="413"/>
      <c r="E282" s="413"/>
      <c r="F282" s="413"/>
      <c r="G282" s="413"/>
      <c r="H282" s="412"/>
      <c r="I282" s="413"/>
      <c r="J282" s="413"/>
      <c r="K282" s="414">
        <f>H282</f>
        <v>0</v>
      </c>
      <c r="L282" s="412"/>
    </row>
    <row r="283" spans="1:12" ht="12.75" customHeight="1" x14ac:dyDescent="0.2">
      <c r="A283" s="1816" t="s">
        <v>1391</v>
      </c>
      <c r="B283" s="114" t="s">
        <v>721</v>
      </c>
      <c r="C283" s="413"/>
      <c r="D283" s="413"/>
      <c r="E283" s="413"/>
      <c r="F283" s="413"/>
      <c r="G283" s="413"/>
      <c r="H283" s="412"/>
      <c r="I283" s="413"/>
      <c r="J283" s="413"/>
      <c r="K283" s="414">
        <f>H283</f>
        <v>0</v>
      </c>
      <c r="L283" s="412"/>
    </row>
    <row r="284" spans="1:12" x14ac:dyDescent="0.2">
      <c r="A284" s="1816" t="s">
        <v>93</v>
      </c>
      <c r="B284" s="267" t="s">
        <v>692</v>
      </c>
      <c r="C284" s="413"/>
      <c r="D284" s="413"/>
      <c r="E284" s="413"/>
      <c r="F284" s="413"/>
      <c r="G284" s="413"/>
      <c r="H284" s="412"/>
      <c r="I284" s="413"/>
      <c r="J284" s="413"/>
      <c r="K284" s="414">
        <f>H284</f>
        <v>0</v>
      </c>
      <c r="L284" s="412"/>
    </row>
    <row r="285" spans="1:12" x14ac:dyDescent="0.2">
      <c r="A285" s="1816"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4" t="s">
        <v>1029</v>
      </c>
      <c r="C287" s="413"/>
      <c r="D287" s="417"/>
      <c r="E287" s="413"/>
      <c r="F287" s="413"/>
      <c r="G287" s="413"/>
      <c r="H287" s="1868"/>
      <c r="I287" s="413"/>
      <c r="J287" s="413"/>
      <c r="K287" s="1868"/>
      <c r="L287" s="426"/>
    </row>
    <row r="288" spans="1:12" ht="12.75" customHeight="1" thickTop="1" thickBot="1" x14ac:dyDescent="0.25">
      <c r="A288" s="2227" t="s">
        <v>595</v>
      </c>
      <c r="B288" s="2229"/>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6" t="s">
        <v>151</v>
      </c>
      <c r="B292" s="265"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70">
        <v>2530</v>
      </c>
      <c r="C294" s="412"/>
      <c r="D294" s="412"/>
      <c r="E294" s="412"/>
      <c r="F294" s="412"/>
      <c r="G294" s="412"/>
      <c r="H294" s="412"/>
      <c r="I294" s="436"/>
      <c r="J294" s="436"/>
      <c r="K294" s="414">
        <f>SUM(C294:J294)</f>
        <v>0</v>
      </c>
      <c r="L294" s="436"/>
    </row>
    <row r="295" spans="1:14" ht="13.5" customHeight="1" x14ac:dyDescent="0.2">
      <c r="A295" s="1847"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4"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row>
    <row r="300" spans="1:14" x14ac:dyDescent="0.2">
      <c r="A300" s="1816" t="s">
        <v>349</v>
      </c>
      <c r="B300" s="267">
        <v>4120</v>
      </c>
      <c r="C300" s="413"/>
      <c r="D300" s="413"/>
      <c r="E300" s="436"/>
      <c r="F300" s="413"/>
      <c r="G300" s="413"/>
      <c r="H300" s="436"/>
      <c r="I300" s="507"/>
      <c r="J300" s="413"/>
      <c r="K300" s="1061">
        <f>SUM(E300,H300)</f>
        <v>0</v>
      </c>
      <c r="L300" s="412"/>
    </row>
    <row r="301" spans="1:14" x14ac:dyDescent="0.2">
      <c r="A301" s="1816" t="s">
        <v>812</v>
      </c>
      <c r="B301" s="267">
        <v>4140</v>
      </c>
      <c r="C301" s="413"/>
      <c r="D301" s="413"/>
      <c r="E301" s="436"/>
      <c r="F301" s="413"/>
      <c r="G301" s="413"/>
      <c r="H301" s="436"/>
      <c r="I301" s="507"/>
      <c r="J301" s="413"/>
      <c r="K301" s="1061">
        <f>SUM(E301,H301)</f>
        <v>0</v>
      </c>
      <c r="L301" s="412"/>
    </row>
    <row r="302" spans="1:14" ht="12.75" customHeight="1" x14ac:dyDescent="0.2">
      <c r="A302" s="1822"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1"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2"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row>
    <row r="327" spans="1:14" ht="12.75" customHeight="1" x14ac:dyDescent="0.2">
      <c r="A327" s="1848" t="s">
        <v>1391</v>
      </c>
      <c r="B327" s="528" t="s">
        <v>721</v>
      </c>
      <c r="C327" s="437"/>
      <c r="D327" s="437"/>
      <c r="E327" s="437"/>
      <c r="F327" s="437"/>
      <c r="G327" s="437"/>
      <c r="H327" s="435"/>
      <c r="I327" s="437"/>
      <c r="J327" s="437"/>
      <c r="K327" s="1061">
        <f>H327</f>
        <v>0</v>
      </c>
      <c r="L327" s="435"/>
    </row>
    <row r="328" spans="1:14" x14ac:dyDescent="0.2">
      <c r="A328" s="1816" t="s">
        <v>1074</v>
      </c>
      <c r="B328" s="114">
        <v>5150</v>
      </c>
      <c r="C328" s="437"/>
      <c r="D328" s="437"/>
      <c r="E328" s="437"/>
      <c r="F328" s="437"/>
      <c r="G328" s="437"/>
      <c r="H328" s="436"/>
      <c r="I328" s="437"/>
      <c r="J328" s="437"/>
      <c r="K328" s="1061">
        <f>H328</f>
        <v>0</v>
      </c>
      <c r="L328" s="436"/>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row>
    <row r="331" spans="1:14" ht="12.75" customHeight="1" thickTop="1" thickBot="1" x14ac:dyDescent="0.25">
      <c r="A331" s="1867" t="s">
        <v>595</v>
      </c>
      <c r="B331" s="1871"/>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23" t="s">
        <v>1177</v>
      </c>
      <c r="B332" s="2224"/>
      <c r="C332" s="413"/>
      <c r="D332" s="413"/>
      <c r="E332" s="413"/>
      <c r="F332" s="413"/>
      <c r="G332" s="413"/>
      <c r="H332" s="413"/>
      <c r="I332" s="413"/>
      <c r="J332" s="413"/>
      <c r="K332" s="1065">
        <f>'Revenues 9-14'!J275-'Expenditures 15-22'!K331</f>
        <v>0</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07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7">
        <v>2530</v>
      </c>
      <c r="C337" s="412"/>
      <c r="D337" s="412"/>
      <c r="E337" s="412"/>
      <c r="F337" s="412"/>
      <c r="G337" s="412"/>
      <c r="H337" s="412"/>
      <c r="I337" s="436"/>
      <c r="J337" s="436"/>
      <c r="K337" s="414">
        <f>SUM(C337:J337)</f>
        <v>0</v>
      </c>
      <c r="L337" s="412"/>
    </row>
    <row r="338" spans="1:14" x14ac:dyDescent="0.2">
      <c r="A338" s="1816"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row>
    <row r="348" spans="1:14" ht="12.75" customHeight="1" x14ac:dyDescent="0.2">
      <c r="A348" s="1817"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5"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8" sqref="A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1933</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1970</v>
      </c>
      <c r="B2" s="835" t="s">
        <v>1936</v>
      </c>
      <c r="C2" s="1084" t="s">
        <v>1937</v>
      </c>
      <c r="D2" s="1084" t="s">
        <v>1938</v>
      </c>
      <c r="E2" s="1084" t="s">
        <v>1939</v>
      </c>
      <c r="F2" s="1084" t="s">
        <v>1940</v>
      </c>
    </row>
    <row r="3" spans="1:6" ht="12" customHeight="1" x14ac:dyDescent="0.2">
      <c r="A3" s="2256"/>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8" sqref="A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7"/>
    </row>
    <row r="2" spans="1:7" ht="33.75" customHeight="1" x14ac:dyDescent="0.2">
      <c r="A2" s="2270" t="s">
        <v>1972</v>
      </c>
      <c r="B2" s="2271"/>
      <c r="C2" s="1628" t="s">
        <v>1941</v>
      </c>
      <c r="D2" s="1628" t="s">
        <v>1942</v>
      </c>
      <c r="E2" s="1628" t="s">
        <v>1943</v>
      </c>
      <c r="F2" s="1628" t="s">
        <v>1944</v>
      </c>
    </row>
    <row r="3" spans="1:7" ht="23.25" customHeight="1" x14ac:dyDescent="0.2">
      <c r="A3" s="2276" t="s">
        <v>1328</v>
      </c>
      <c r="B3" s="2277"/>
      <c r="C3" s="2263"/>
      <c r="D3" s="2264"/>
      <c r="E3" s="2264"/>
      <c r="F3" s="2265"/>
    </row>
    <row r="4" spans="1:7" ht="12.75" customHeight="1" thickBot="1" x14ac:dyDescent="0.25">
      <c r="A4" s="2259" t="s">
        <v>734</v>
      </c>
      <c r="B4" s="2272"/>
      <c r="C4" s="927"/>
      <c r="D4" s="927"/>
      <c r="E4" s="927"/>
      <c r="F4" s="1603">
        <f>SUM(C4+D4)-E4</f>
        <v>0</v>
      </c>
    </row>
    <row r="5" spans="1:7" ht="13.5" thickTop="1" x14ac:dyDescent="0.2">
      <c r="A5" s="2273" t="s">
        <v>1324</v>
      </c>
      <c r="B5" s="2258"/>
      <c r="C5" s="2266"/>
      <c r="D5" s="2267"/>
      <c r="E5" s="2267"/>
      <c r="F5" s="2268"/>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74" t="s">
        <v>735</v>
      </c>
      <c r="B15" s="2275"/>
      <c r="C15" s="1603">
        <f>SUM(C6:C14)</f>
        <v>0</v>
      </c>
      <c r="D15" s="1603">
        <f>SUM(D6:D14)</f>
        <v>0</v>
      </c>
      <c r="E15" s="1603">
        <f>SUM(E6:E14)</f>
        <v>0</v>
      </c>
      <c r="F15" s="1603">
        <f>SUM(F6:F14)</f>
        <v>0</v>
      </c>
      <c r="G15" s="685"/>
    </row>
    <row r="16" spans="1:7" s="56" customFormat="1" ht="13.5" thickTop="1" x14ac:dyDescent="0.2">
      <c r="A16" s="2269" t="s">
        <v>1325</v>
      </c>
      <c r="B16" s="2258"/>
      <c r="C16" s="2266"/>
      <c r="D16" s="2267"/>
      <c r="E16" s="2267"/>
      <c r="F16" s="2268"/>
    </row>
    <row r="17" spans="1:11" ht="12.75" customHeight="1" thickBot="1" x14ac:dyDescent="0.25">
      <c r="A17" s="2284" t="s">
        <v>67</v>
      </c>
      <c r="B17" s="2285"/>
      <c r="C17" s="1604"/>
      <c r="D17" s="512"/>
      <c r="E17" s="1604"/>
      <c r="F17" s="1603">
        <f>SUM(C17+D17)-E17</f>
        <v>0</v>
      </c>
    </row>
    <row r="18" spans="1:11" ht="12.75" customHeight="1" thickTop="1" thickBot="1" x14ac:dyDescent="0.25">
      <c r="A18" s="2284" t="s">
        <v>7</v>
      </c>
      <c r="B18" s="2285"/>
      <c r="C18" s="1604"/>
      <c r="D18" s="512"/>
      <c r="E18" s="1604"/>
      <c r="F18" s="1603">
        <f>SUM(C18+D18)-E18</f>
        <v>0</v>
      </c>
    </row>
    <row r="19" spans="1:11" ht="12.75" customHeight="1" thickTop="1" thickBot="1" x14ac:dyDescent="0.25">
      <c r="A19" s="2284" t="s">
        <v>454</v>
      </c>
      <c r="B19" s="2285"/>
      <c r="C19" s="1604"/>
      <c r="D19" s="512"/>
      <c r="E19" s="1604"/>
      <c r="F19" s="1603">
        <f>SUM(C19+D19)-E19</f>
        <v>0</v>
      </c>
    </row>
    <row r="20" spans="1:11" ht="12.75" customHeight="1" thickTop="1" thickBot="1" x14ac:dyDescent="0.25">
      <c r="A20" s="2286" t="s">
        <v>527</v>
      </c>
      <c r="B20" s="2287"/>
      <c r="C20" s="1604"/>
      <c r="D20" s="512"/>
      <c r="E20" s="1604"/>
      <c r="F20" s="1603">
        <f>SUM(C20+D20)-E20</f>
        <v>0</v>
      </c>
    </row>
    <row r="21" spans="1:11" ht="14.25" thickTop="1" thickBot="1" x14ac:dyDescent="0.25">
      <c r="A21" s="2259" t="s">
        <v>736</v>
      </c>
      <c r="B21" s="2275"/>
      <c r="C21" s="1603">
        <f>SUM(C17:C20)</f>
        <v>0</v>
      </c>
      <c r="D21" s="1603">
        <f>SUM(D17:D20)</f>
        <v>0</v>
      </c>
      <c r="E21" s="1603">
        <f>SUM(E17:E20)</f>
        <v>0</v>
      </c>
      <c r="F21" s="1603">
        <f>SUM(F17:F20)</f>
        <v>0</v>
      </c>
      <c r="G21" s="685"/>
    </row>
    <row r="22" spans="1:11" ht="13.5" thickTop="1" x14ac:dyDescent="0.2">
      <c r="A22" s="2288" t="s">
        <v>1326</v>
      </c>
      <c r="B22" s="2258"/>
      <c r="C22" s="2266"/>
      <c r="D22" s="2267"/>
      <c r="E22" s="2267"/>
      <c r="F22" s="2268"/>
    </row>
    <row r="23" spans="1:11" ht="23.25" customHeight="1" thickBot="1" x14ac:dyDescent="0.25">
      <c r="A23" s="2259" t="s">
        <v>737</v>
      </c>
      <c r="B23" s="2275"/>
      <c r="C23" s="927"/>
      <c r="D23" s="927"/>
      <c r="E23" s="927"/>
      <c r="F23" s="1603">
        <f>SUM(C23+D23)-E23</f>
        <v>0</v>
      </c>
      <c r="G23" s="685"/>
    </row>
    <row r="24" spans="1:11" ht="13.5" thickTop="1" x14ac:dyDescent="0.2">
      <c r="A24" s="2288" t="s">
        <v>1327</v>
      </c>
      <c r="B24" s="2258"/>
      <c r="C24" s="2266"/>
      <c r="D24" s="2267"/>
      <c r="E24" s="2267"/>
      <c r="F24" s="2268"/>
    </row>
    <row r="25" spans="1:11" ht="13.5" thickBot="1" x14ac:dyDescent="0.25">
      <c r="A25" s="2259" t="s">
        <v>738</v>
      </c>
      <c r="B25" s="2291"/>
      <c r="C25" s="927"/>
      <c r="D25" s="927"/>
      <c r="E25" s="927"/>
      <c r="F25" s="1603">
        <f>SUM(C25+D25)-E25</f>
        <v>0</v>
      </c>
      <c r="G25" s="685"/>
    </row>
    <row r="26" spans="1:11" ht="13.5" thickTop="1" x14ac:dyDescent="0.2">
      <c r="A26" s="2257" t="s">
        <v>762</v>
      </c>
      <c r="B26" s="2258"/>
      <c r="C26" s="1605"/>
      <c r="D26" s="1605"/>
      <c r="E26" s="1605"/>
      <c r="F26" s="1606"/>
    </row>
    <row r="27" spans="1:11" ht="13.5" thickBot="1" x14ac:dyDescent="0.25">
      <c r="A27" s="2259" t="s">
        <v>1260</v>
      </c>
      <c r="B27" s="2260"/>
      <c r="C27" s="512"/>
      <c r="D27" s="512"/>
      <c r="E27" s="512"/>
      <c r="F27" s="1603">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2070</v>
      </c>
      <c r="F30" s="130" t="s">
        <v>1945</v>
      </c>
      <c r="G30" s="130" t="s">
        <v>1706</v>
      </c>
      <c r="H30" s="130" t="s">
        <v>1946</v>
      </c>
      <c r="I30" s="130" t="s">
        <v>2071</v>
      </c>
      <c r="J30" s="1250" t="s">
        <v>3</v>
      </c>
      <c r="K30" s="119"/>
    </row>
    <row r="31" spans="1:11" ht="12" customHeight="1" x14ac:dyDescent="0.2">
      <c r="A31" s="1104"/>
      <c r="B31" s="658"/>
      <c r="C31" s="1102"/>
      <c r="D31" s="1609"/>
      <c r="E31" s="1102"/>
      <c r="F31" s="1102"/>
      <c r="G31" s="1102"/>
      <c r="H31" s="1102"/>
      <c r="I31" s="1103">
        <f>((E31+F31)-H31)+G31</f>
        <v>0</v>
      </c>
      <c r="J31" s="1102"/>
      <c r="K31" s="118"/>
    </row>
    <row r="32" spans="1:11" ht="12" customHeight="1" x14ac:dyDescent="0.2">
      <c r="A32" s="1104"/>
      <c r="B32" s="658"/>
      <c r="C32" s="1102"/>
      <c r="D32" s="1609"/>
      <c r="E32" s="1102"/>
      <c r="F32" s="1102"/>
      <c r="G32" s="1102"/>
      <c r="H32" s="1102"/>
      <c r="I32" s="1103">
        <f>((E32+F32)-H32)+G32</f>
        <v>0</v>
      </c>
      <c r="J32" s="1102"/>
      <c r="K32" s="118"/>
    </row>
    <row r="33" spans="1:11" ht="12" customHeight="1" x14ac:dyDescent="0.2">
      <c r="A33" s="1104"/>
      <c r="B33" s="658"/>
      <c r="C33" s="1102"/>
      <c r="D33" s="1609"/>
      <c r="E33" s="1102"/>
      <c r="F33" s="1102"/>
      <c r="G33" s="1102"/>
      <c r="H33" s="1102"/>
      <c r="I33" s="1103">
        <f t="shared" ref="I33:I48" si="1">((E33+F33)-H33)+G33</f>
        <v>0</v>
      </c>
      <c r="J33" s="1102"/>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0</v>
      </c>
      <c r="D49" s="1608"/>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8" t="s">
        <v>687</v>
      </c>
      <c r="C52" s="2279"/>
      <c r="D52" s="2279"/>
      <c r="E52" s="124" t="s">
        <v>1011</v>
      </c>
      <c r="F52" s="2280"/>
      <c r="G52" s="2281"/>
      <c r="H52" s="118"/>
      <c r="I52" s="118"/>
      <c r="J52" s="121"/>
    </row>
    <row r="53" spans="1:11" ht="11.25" customHeight="1" x14ac:dyDescent="0.2">
      <c r="A53" s="753" t="s">
        <v>1086</v>
      </c>
      <c r="B53" s="125" t="s">
        <v>1127</v>
      </c>
      <c r="C53" s="121"/>
      <c r="D53" s="117"/>
      <c r="E53" s="124" t="s">
        <v>587</v>
      </c>
      <c r="F53" s="2282"/>
      <c r="G53" s="2283"/>
      <c r="H53" s="118"/>
      <c r="I53" s="118"/>
      <c r="J53" s="121"/>
    </row>
    <row r="54" spans="1:11" ht="11.25" customHeight="1" x14ac:dyDescent="0.2">
      <c r="A54" s="754"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8" sqref="A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295" t="s">
        <v>1973</v>
      </c>
      <c r="B2" s="2296"/>
      <c r="C2" s="2296"/>
      <c r="D2" s="2296"/>
      <c r="E2" s="2297"/>
      <c r="F2" s="1888" t="s">
        <v>1077</v>
      </c>
      <c r="G2" s="1889" t="s">
        <v>101</v>
      </c>
      <c r="H2" s="1889" t="s">
        <v>479</v>
      </c>
      <c r="I2" s="1889" t="s">
        <v>1379</v>
      </c>
      <c r="J2" s="1889" t="s">
        <v>1022</v>
      </c>
      <c r="K2" s="1889" t="s">
        <v>145</v>
      </c>
    </row>
    <row r="3" spans="1:11" x14ac:dyDescent="0.2">
      <c r="A3" s="2298" t="s">
        <v>1947</v>
      </c>
      <c r="B3" s="2299"/>
      <c r="C3" s="2299"/>
      <c r="D3" s="2299"/>
      <c r="E3" s="2300"/>
      <c r="F3" s="256"/>
      <c r="G3" s="563"/>
      <c r="H3" s="563"/>
      <c r="I3" s="563"/>
      <c r="J3" s="1216"/>
      <c r="K3" s="1216"/>
    </row>
    <row r="4" spans="1:11" x14ac:dyDescent="0.2">
      <c r="A4" s="2301" t="s">
        <v>434</v>
      </c>
      <c r="B4" s="2302"/>
      <c r="C4" s="2302"/>
      <c r="D4" s="2302"/>
      <c r="E4" s="2279"/>
      <c r="F4" s="550"/>
      <c r="G4" s="571"/>
      <c r="H4" s="570"/>
      <c r="I4" s="571"/>
      <c r="J4" s="1194"/>
      <c r="K4" s="1194"/>
    </row>
    <row r="5" spans="1:11" ht="13.5" customHeight="1" x14ac:dyDescent="0.2">
      <c r="A5" s="2312" t="s">
        <v>1259</v>
      </c>
      <c r="B5" s="2313"/>
      <c r="C5" s="2313"/>
      <c r="D5" s="2313"/>
      <c r="E5" s="2314"/>
      <c r="F5" s="1150" t="s">
        <v>1014</v>
      </c>
      <c r="G5" s="569"/>
      <c r="H5" s="563"/>
      <c r="I5" s="1213"/>
      <c r="J5" s="1184"/>
      <c r="K5" s="1184"/>
    </row>
    <row r="6" spans="1:11" x14ac:dyDescent="0.2">
      <c r="A6" s="1890" t="s">
        <v>836</v>
      </c>
      <c r="B6" s="1891"/>
      <c r="C6" s="1891"/>
      <c r="D6" s="1891"/>
      <c r="E6" s="1892"/>
      <c r="F6" s="257"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7" t="s">
        <v>1019</v>
      </c>
      <c r="G9" s="568"/>
      <c r="H9" s="569"/>
      <c r="I9" s="569"/>
      <c r="J9" s="1214"/>
      <c r="K9" s="1216"/>
    </row>
    <row r="10" spans="1:11" ht="12" customHeight="1" x14ac:dyDescent="0.2">
      <c r="A10" s="2315" t="s">
        <v>1909</v>
      </c>
      <c r="B10" s="2292"/>
      <c r="C10" s="2292"/>
      <c r="D10" s="2292"/>
      <c r="E10" s="2316"/>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03" t="s">
        <v>435</v>
      </c>
      <c r="B13" s="2304"/>
      <c r="C13" s="2304"/>
      <c r="D13" s="2304"/>
      <c r="E13" s="2305"/>
      <c r="F13" s="1151"/>
      <c r="G13" s="565"/>
      <c r="H13" s="566"/>
      <c r="I13" s="567"/>
      <c r="J13" s="567"/>
      <c r="K13" s="567"/>
    </row>
    <row r="14" spans="1:11" x14ac:dyDescent="0.2">
      <c r="A14" s="2320" t="s">
        <v>535</v>
      </c>
      <c r="B14" s="2320"/>
      <c r="C14" s="2320"/>
      <c r="D14" s="2320"/>
      <c r="E14" s="2321"/>
      <c r="F14" s="258" t="s">
        <v>1020</v>
      </c>
      <c r="G14" s="568"/>
      <c r="H14" s="563"/>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6" t="s">
        <v>433</v>
      </c>
      <c r="B18" s="2307"/>
      <c r="C18" s="2307"/>
      <c r="D18" s="2307"/>
      <c r="E18" s="2308"/>
      <c r="F18" s="258" t="s">
        <v>1107</v>
      </c>
      <c r="G18" s="568"/>
      <c r="H18" s="568"/>
      <c r="I18" s="568"/>
      <c r="J18" s="1216"/>
      <c r="K18" s="1202"/>
    </row>
    <row r="19" spans="1:11" ht="23.25" customHeight="1" x14ac:dyDescent="0.2">
      <c r="A19" s="2313" t="s">
        <v>490</v>
      </c>
      <c r="B19" s="2323"/>
      <c r="C19" s="2323"/>
      <c r="D19" s="2323"/>
      <c r="E19" s="2314"/>
      <c r="F19" s="258" t="s">
        <v>1108</v>
      </c>
      <c r="G19" s="568"/>
      <c r="H19" s="568"/>
      <c r="I19" s="568"/>
      <c r="J19" s="1216"/>
      <c r="K19" s="1202"/>
    </row>
    <row r="20" spans="1:11" ht="12.75" customHeight="1" x14ac:dyDescent="0.2">
      <c r="A20" s="2324" t="s">
        <v>1908</v>
      </c>
      <c r="B20" s="2325"/>
      <c r="C20" s="2325"/>
      <c r="D20" s="2325"/>
      <c r="E20" s="232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2" t="s">
        <v>1910</v>
      </c>
      <c r="B22" s="2292"/>
      <c r="C22" s="2292"/>
      <c r="D22" s="2292"/>
      <c r="E22" s="232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1948</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90" t="s">
        <v>1907</v>
      </c>
      <c r="B33" s="113"/>
      <c r="C33" s="113"/>
      <c r="D33" s="113"/>
      <c r="E33" s="113"/>
      <c r="F33" s="113"/>
      <c r="G33" s="573"/>
      <c r="H33" s="2319"/>
      <c r="I33" s="2318"/>
      <c r="J33" s="2318"/>
      <c r="K33" s="2318"/>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2" t="s">
        <v>640</v>
      </c>
      <c r="B41" s="2293"/>
      <c r="C41" s="2293"/>
      <c r="D41" s="2293"/>
      <c r="E41" s="2293"/>
      <c r="F41" s="229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8" sqref="A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1" t="s">
        <v>1974</v>
      </c>
      <c r="B2" s="635" t="s">
        <v>444</v>
      </c>
      <c r="C2" s="1564" t="s">
        <v>2072</v>
      </c>
      <c r="D2" s="1564" t="s">
        <v>1978</v>
      </c>
      <c r="E2" s="1564" t="s">
        <v>1975</v>
      </c>
      <c r="F2" s="1564" t="s">
        <v>2073</v>
      </c>
      <c r="G2" s="64" t="s">
        <v>709</v>
      </c>
      <c r="H2" s="1564" t="s">
        <v>2074</v>
      </c>
      <c r="I2" s="1564" t="s">
        <v>1976</v>
      </c>
      <c r="J2" s="1564" t="s">
        <v>1977</v>
      </c>
      <c r="K2" s="1564" t="s">
        <v>2075</v>
      </c>
      <c r="L2" s="1564" t="s">
        <v>2076</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51015</v>
      </c>
      <c r="D5" s="642"/>
      <c r="E5" s="642"/>
      <c r="F5" s="1067">
        <f>(C5+D5)-E5</f>
        <v>51015</v>
      </c>
      <c r="G5" s="638"/>
      <c r="H5" s="644"/>
      <c r="I5" s="644"/>
      <c r="J5" s="644"/>
      <c r="K5" s="649"/>
      <c r="L5" s="1066">
        <f>F5-K5</f>
        <v>51015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558730</v>
      </c>
      <c r="D8" s="643">
        <v>21083</v>
      </c>
      <c r="E8" s="643"/>
      <c r="F8" s="1067">
        <f>(C8+D8)-E8</f>
        <v>579813</v>
      </c>
      <c r="G8" s="639">
        <v>50</v>
      </c>
      <c r="H8" s="575">
        <v>168880</v>
      </c>
      <c r="I8" s="575">
        <v>15533</v>
      </c>
      <c r="J8" s="575"/>
      <c r="K8" s="1066">
        <f>(H8+I8)-J8</f>
        <v>184413</v>
      </c>
      <c r="L8" s="1066">
        <f>F8-K8</f>
        <v>395400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v>41198</v>
      </c>
      <c r="E10" s="1068"/>
      <c r="F10" s="1069">
        <f>(C10+D10)-E10</f>
        <v>41198</v>
      </c>
      <c r="G10" s="639">
        <v>20</v>
      </c>
      <c r="H10" s="1070"/>
      <c r="I10" s="1070">
        <v>2060</v>
      </c>
      <c r="J10" s="1070"/>
      <c r="K10" s="1066">
        <f>(H10+I10)-J10</f>
        <v>2060</v>
      </c>
      <c r="L10" s="1066">
        <f>F10-K10</f>
        <v>39138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527990</v>
      </c>
      <c r="D12" s="643"/>
      <c r="E12" s="643"/>
      <c r="F12" s="1067">
        <f>(C12+D12)-E12</f>
        <v>527990</v>
      </c>
      <c r="G12" s="639">
        <v>10</v>
      </c>
      <c r="H12" s="575">
        <v>390173</v>
      </c>
      <c r="I12" s="575">
        <v>28531</v>
      </c>
      <c r="J12" s="575"/>
      <c r="K12" s="1066">
        <f>(H12+I12)-J12</f>
        <v>418704</v>
      </c>
      <c r="L12" s="1066">
        <f>F12-K12</f>
        <v>109286</v>
      </c>
    </row>
    <row r="13" spans="1:14" ht="14.25" thickTop="1" thickBot="1" x14ac:dyDescent="0.25">
      <c r="A13" s="654" t="s">
        <v>1336</v>
      </c>
      <c r="B13" s="286">
        <v>252</v>
      </c>
      <c r="C13" s="643"/>
      <c r="D13" s="643">
        <v>24281</v>
      </c>
      <c r="E13" s="643"/>
      <c r="F13" s="1067">
        <f>(C13+D13)-E13</f>
        <v>24281</v>
      </c>
      <c r="G13" s="639">
        <v>5</v>
      </c>
      <c r="H13" s="575"/>
      <c r="I13" s="575">
        <v>4856</v>
      </c>
      <c r="J13" s="575"/>
      <c r="K13" s="1066">
        <f>(H13+I13)-J13</f>
        <v>4856</v>
      </c>
      <c r="L13" s="1066">
        <f>F13-K13</f>
        <v>19425</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1137735</v>
      </c>
      <c r="D16" s="645">
        <f>SUM(D3,D5:D6,D8:D10,D12:D15)</f>
        <v>86562</v>
      </c>
      <c r="E16" s="645">
        <f>SUM(E3,E5:E6,E8:E10,E12:E15)</f>
        <v>0</v>
      </c>
      <c r="F16" s="645">
        <f>SUM(F3,F5:F6,F8:F10,F12:F15)</f>
        <v>1224297</v>
      </c>
      <c r="G16" s="639"/>
      <c r="H16" s="645">
        <f>SUM(H3,H6,H8:H10,H12:H14,)</f>
        <v>559053</v>
      </c>
      <c r="I16" s="645">
        <f>SUM(I3,I6,I8:I10,I12:I14,)</f>
        <v>50980</v>
      </c>
      <c r="J16" s="645">
        <f>SUM(J3,J6,J8:J10,J12:J14,)</f>
        <v>0</v>
      </c>
      <c r="K16" s="1067">
        <f>(H16+I16)-J16</f>
        <v>610033</v>
      </c>
      <c r="L16" s="1067">
        <f>F16-K16</f>
        <v>614264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14709</v>
      </c>
      <c r="G17" s="638">
        <v>10</v>
      </c>
      <c r="H17" s="1077"/>
      <c r="I17" s="1066">
        <f>F17/G17</f>
        <v>1470.9</v>
      </c>
      <c r="J17" s="1077"/>
      <c r="K17" s="1078"/>
      <c r="L17" s="1078"/>
    </row>
    <row r="18" spans="1:12" ht="14.25" thickTop="1" thickBot="1" x14ac:dyDescent="0.25">
      <c r="A18" s="875" t="s">
        <v>794</v>
      </c>
      <c r="B18" s="876"/>
      <c r="C18" s="1079"/>
      <c r="D18" s="1079"/>
      <c r="E18" s="1079"/>
      <c r="F18" s="1080"/>
      <c r="G18" s="874"/>
      <c r="H18" s="646"/>
      <c r="I18" s="1067">
        <f>SUM(I16,I17)</f>
        <v>52450.9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3" activePane="bottomLeft" state="frozen"/>
      <selection activeCell="A8" sqref="A8"/>
      <selection pane="bottomLeft" activeCell="A8" sqref="A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1979</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5315296</v>
      </c>
      <c r="G8" s="358"/>
    </row>
    <row r="9" spans="1:7" ht="12" customHeight="1" x14ac:dyDescent="0.2">
      <c r="A9" s="360" t="s">
        <v>539</v>
      </c>
      <c r="B9" s="944" t="s">
        <v>1873</v>
      </c>
      <c r="C9" s="359"/>
      <c r="D9" s="360" t="s">
        <v>591</v>
      </c>
      <c r="E9" s="579"/>
      <c r="F9" s="946">
        <f>'Expenditures 15-22'!K150</f>
        <v>0</v>
      </c>
      <c r="G9" s="947"/>
    </row>
    <row r="10" spans="1:7" ht="12" customHeight="1" x14ac:dyDescent="0.2">
      <c r="A10" s="360" t="s">
        <v>589</v>
      </c>
      <c r="B10" s="944" t="s">
        <v>1874</v>
      </c>
      <c r="C10" s="359"/>
      <c r="D10" s="360" t="s">
        <v>591</v>
      </c>
      <c r="E10" s="579"/>
      <c r="F10" s="946">
        <f>'Expenditures 15-22'!K168</f>
        <v>0</v>
      </c>
      <c r="G10" s="947"/>
    </row>
    <row r="11" spans="1:7" ht="12" customHeight="1" x14ac:dyDescent="0.2">
      <c r="A11" s="360" t="s">
        <v>540</v>
      </c>
      <c r="B11" s="944" t="s">
        <v>1875</v>
      </c>
      <c r="C11" s="359"/>
      <c r="D11" s="360" t="s">
        <v>591</v>
      </c>
      <c r="E11" s="579"/>
      <c r="F11" s="946">
        <f>'Expenditures 15-22'!K204</f>
        <v>0</v>
      </c>
      <c r="G11" s="947"/>
    </row>
    <row r="12" spans="1:7" ht="12" customHeight="1" x14ac:dyDescent="0.2">
      <c r="A12" s="360" t="s">
        <v>541</v>
      </c>
      <c r="B12" s="944" t="s">
        <v>1876</v>
      </c>
      <c r="C12" s="359"/>
      <c r="D12" s="360" t="s">
        <v>591</v>
      </c>
      <c r="E12" s="579"/>
      <c r="F12" s="946">
        <f>'Expenditures 15-22'!K288</f>
        <v>0</v>
      </c>
      <c r="G12" s="947"/>
    </row>
    <row r="13" spans="1:7" ht="12" customHeight="1" x14ac:dyDescent="0.2">
      <c r="A13" s="360" t="s">
        <v>113</v>
      </c>
      <c r="B13" s="944" t="s">
        <v>1877</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5315296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1081475</v>
      </c>
      <c r="G53" s="358"/>
    </row>
    <row r="54" spans="1:7" ht="12" customHeight="1" x14ac:dyDescent="0.2">
      <c r="A54" s="360" t="s">
        <v>538</v>
      </c>
      <c r="B54" s="360" t="s">
        <v>1885</v>
      </c>
      <c r="C54" s="965" t="s">
        <v>1160</v>
      </c>
      <c r="D54" s="961" t="s">
        <v>1302</v>
      </c>
      <c r="E54" s="579"/>
      <c r="F54" s="1108">
        <f>'Expenditures 15-22'!G114</f>
        <v>86565</v>
      </c>
      <c r="G54" s="358"/>
    </row>
    <row r="55" spans="1:7" ht="12" customHeight="1" x14ac:dyDescent="0.2">
      <c r="A55" s="360" t="s">
        <v>538</v>
      </c>
      <c r="B55" s="360" t="s">
        <v>1886</v>
      </c>
      <c r="C55" s="965" t="s">
        <v>1160</v>
      </c>
      <c r="D55" s="961" t="s">
        <v>331</v>
      </c>
      <c r="E55" s="579"/>
      <c r="F55" s="1108">
        <f>'Expenditures 15-22'!I114</f>
        <v>14709</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0</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0</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1902</v>
      </c>
      <c r="C72" s="962">
        <f>'Expenditures 15-22'!B274</f>
        <v>3000</v>
      </c>
      <c r="D72" s="952" t="s">
        <v>528</v>
      </c>
      <c r="E72" s="579"/>
      <c r="F72" s="1108">
        <f>'Expenditures 15-22'!K274</f>
        <v>0</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1182749</v>
      </c>
      <c r="G75" s="358"/>
    </row>
    <row r="76" spans="1:8" s="971" customFormat="1" ht="12" customHeight="1" thickTop="1" thickBot="1" x14ac:dyDescent="0.25">
      <c r="A76" s="585"/>
      <c r="B76" s="583"/>
      <c r="C76" s="584"/>
      <c r="D76" s="970" t="s">
        <v>1859</v>
      </c>
      <c r="E76" s="595"/>
      <c r="F76" s="1114">
        <f>(F14-F75)</f>
        <v>4132547</v>
      </c>
      <c r="G76" s="360"/>
    </row>
    <row r="77" spans="1:8" s="971" customFormat="1" ht="12" customHeight="1" thickTop="1" x14ac:dyDescent="0.2">
      <c r="A77" s="586"/>
      <c r="B77" s="583"/>
      <c r="C77" s="584"/>
      <c r="D77" s="970" t="s">
        <v>1949</v>
      </c>
      <c r="E77" s="595"/>
      <c r="F77" s="1624">
        <v>0</v>
      </c>
      <c r="G77" s="361"/>
      <c r="H77" s="360"/>
    </row>
    <row r="78" spans="1:8" s="971" customFormat="1" ht="12" customHeight="1" thickBot="1" x14ac:dyDescent="0.25">
      <c r="A78" s="587"/>
      <c r="B78" s="583"/>
      <c r="C78" s="584"/>
      <c r="D78" s="970" t="s">
        <v>1928</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5802</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264186</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1341879</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12500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431258</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340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38842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1501570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56724</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388756</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12874</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4054731</v>
      </c>
    </row>
    <row r="176" spans="1:7" ht="12" customHeight="1" x14ac:dyDescent="0.2">
      <c r="A176" s="588"/>
      <c r="B176" s="589"/>
      <c r="C176" s="590"/>
      <c r="D176" s="1002" t="s">
        <v>1925</v>
      </c>
      <c r="E176" s="1056"/>
      <c r="F176" s="1118">
        <f>'PCTC-OEPP 28-29'!F76-F175</f>
        <v>77816</v>
      </c>
    </row>
    <row r="177" spans="1:7" ht="12" customHeight="1" x14ac:dyDescent="0.2">
      <c r="A177" s="588"/>
      <c r="B177" s="589"/>
      <c r="C177" s="590"/>
      <c r="D177" s="1002" t="s">
        <v>798</v>
      </c>
      <c r="E177" s="1056"/>
      <c r="F177" s="1118">
        <f>'Cap Outlay Deprec 27'!I18</f>
        <v>52450.9</v>
      </c>
    </row>
    <row r="178" spans="1:7" ht="12" customHeight="1" x14ac:dyDescent="0.2">
      <c r="A178" s="588"/>
      <c r="B178" s="589"/>
      <c r="C178" s="590"/>
      <c r="D178" s="1002" t="s">
        <v>1927</v>
      </c>
      <c r="E178" s="1056"/>
      <c r="F178" s="1118">
        <f>F176+F177</f>
        <v>130266.9</v>
      </c>
    </row>
    <row r="179" spans="1:7" ht="12" customHeight="1" x14ac:dyDescent="0.2">
      <c r="A179" s="588"/>
      <c r="B179" s="591"/>
      <c r="C179" s="590"/>
      <c r="D179" s="1002" t="s">
        <v>1980</v>
      </c>
      <c r="E179" s="1056"/>
      <c r="F179" s="1119">
        <f>'PCTC-OEPP 28-29'!F77</f>
        <v>0</v>
      </c>
      <c r="G179" s="69"/>
    </row>
    <row r="180" spans="1:7" ht="12" customHeight="1" thickBot="1" x14ac:dyDescent="0.25">
      <c r="A180" s="588"/>
      <c r="B180" s="591"/>
      <c r="C180" s="590"/>
      <c r="D180" s="1002" t="s">
        <v>2077</v>
      </c>
      <c r="E180" s="1056" t="s">
        <v>2078</v>
      </c>
      <c r="F180" s="1120" t="e">
        <f>F178/F179</f>
        <v>#DIV/0!</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0" t="s">
        <v>1691</v>
      </c>
      <c r="B5" s="2341"/>
      <c r="C5" s="2341"/>
      <c r="D5" s="2341"/>
      <c r="E5" s="2341"/>
      <c r="F5" s="2341"/>
      <c r="G5" s="2342"/>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38842</v>
      </c>
      <c r="F10" s="865"/>
      <c r="G10" s="1121"/>
      <c r="H10" s="216"/>
      <c r="I10" s="216"/>
    </row>
    <row r="11" spans="1:9" s="2" customFormat="1" ht="22.5" customHeight="1" x14ac:dyDescent="0.2">
      <c r="A11" s="2345" t="s">
        <v>2067</v>
      </c>
      <c r="B11" s="2346"/>
      <c r="C11" s="2346"/>
      <c r="D11" s="2285"/>
      <c r="E11" s="863">
        <v>3409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1484507</v>
      </c>
      <c r="F19" s="771"/>
      <c r="G19" s="773">
        <f>'Expenditures 15-22'!K33-SUM('Expenditures 15-22'!G33,'Expenditures 15-22'!I33)+'Expenditures 15-22'!D223</f>
        <v>1484507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1612293</v>
      </c>
      <c r="F21" s="771"/>
      <c r="G21" s="773">
        <f>'Expenditures 15-22'!K42-SUM('Expenditures 15-22'!G42,'Expenditures 15-22'!I42)+'Expenditures 15-22'!K120-SUM('Expenditures 15-22'!G120,'Expenditures 15-22'!I120)+'Expenditures 15-22'!K174-SUM('Expenditures 15-22'!G174,'Expenditures 15-22'!I174)+'Expenditures 15-22'!D232</f>
        <v>1612293</v>
      </c>
      <c r="H21" s="287"/>
      <c r="I21" s="216"/>
    </row>
    <row r="22" spans="1:9" s="2" customFormat="1" ht="12" customHeight="1" x14ac:dyDescent="0.2">
      <c r="A22" s="770" t="s">
        <v>663</v>
      </c>
      <c r="B22" s="766"/>
      <c r="C22" s="765">
        <v>2200</v>
      </c>
      <c r="D22" s="771"/>
      <c r="E22" s="772">
        <f>'Expenditures 15-22'!K47-SUM('Expenditures 15-22'!G47,'Expenditures 15-22'!I47)+'Expenditures 15-22'!D237</f>
        <v>78670</v>
      </c>
      <c r="F22" s="771"/>
      <c r="G22" s="773">
        <f>'Expenditures 15-22'!K47-SUM('Expenditures 15-22'!G47,'Expenditures 15-22'!I47)+'Expenditures 15-22'!D237</f>
        <v>78670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629568</v>
      </c>
      <c r="F23" s="771"/>
      <c r="G23" s="772">
        <f>'Expenditures 15-22'!K53-SUM('Expenditures 15-22'!G53,'Expenditures 15-22'!I53)+'Expenditures 15-22'!D251+'Expenditures 15-22'!K323-SUM('Expenditures 15-22'!G323,'Expenditures 15-22'!I323)</f>
        <v>629568</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84074</v>
      </c>
      <c r="E27" s="772">
        <f>E8</f>
        <v>0</v>
      </c>
      <c r="F27" s="772">
        <f>'Expenditures 15-22'!K60-SUM('Expenditures 15-22'!G60,'Expenditures 15-22'!I60)+'Expenditures 15-22'!D258-E8</f>
        <v>84074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123673</v>
      </c>
      <c r="F28" s="775">
        <f>'Expenditures 15-22'!K61-SUM('Expenditures 15-22'!G61,'Expenditures 15-22'!I61)+'Expenditures 15-22'!K124-SUM('Expenditures 15-22'!G124,'Expenditures 15-22'!I124)+'Expenditures 15-22'!D260-E9</f>
        <v>123673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3321</v>
      </c>
      <c r="F29" s="771"/>
      <c r="G29" s="773">
        <f>'Expenditures 15-22'!K62-SUM('Expenditures 15-22'!G62,'Expenditures 15-22'!I62)+'Expenditures 15-22'!K125-SUM('Expenditures 15-22'!G125,'Expenditures 15-22'!I125)+'Expenditures 15-22'!K176-SUM('Expenditures 15-22'!G176,'Expenditures 15-22'!I176)+'Expenditures 15-22'!D261</f>
        <v>3321</v>
      </c>
      <c r="H29" s="395"/>
    </row>
    <row r="30" spans="1:9" ht="12" customHeight="1" x14ac:dyDescent="0.2">
      <c r="A30" s="770" t="s">
        <v>107</v>
      </c>
      <c r="B30" s="768"/>
      <c r="C30" s="765">
        <v>2560</v>
      </c>
      <c r="D30" s="771"/>
      <c r="E30" s="772">
        <f>'Expenditures 15-22'!K63-SUM('Expenditures 15-22'!G63,'Expenditures 15-22'!I63)+'Expenditures 15-22'!D262-E10</f>
        <v>65649</v>
      </c>
      <c r="F30" s="771"/>
      <c r="G30" s="772">
        <f>'Expenditures 15-22'!K63-SUM('Expenditures 15-22'!G63,'Expenditures 15-22'!I63)+'Expenditures 15-22'!D262-E10</f>
        <v>65649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11950</v>
      </c>
      <c r="E37" s="772">
        <f>E14</f>
        <v>0</v>
      </c>
      <c r="F37" s="772">
        <f>'Expenditures 15-22'!K71-SUM('Expenditures 15-22'!G71,'Expenditures 15-22'!I71)+'Expenditures 15-22'!D270-E14</f>
        <v>11950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96024</v>
      </c>
      <c r="E40" s="775">
        <f>SUM(E19:E39)</f>
        <v>3997681</v>
      </c>
      <c r="F40" s="775">
        <f>SUM(F19:F39)</f>
        <v>219697</v>
      </c>
      <c r="G40" s="775">
        <f>SUM(G19:G39)</f>
        <v>3874008</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96024</v>
      </c>
      <c r="F42" s="780" t="s">
        <v>564</v>
      </c>
      <c r="G42" s="776">
        <f>F40</f>
        <v>219697</v>
      </c>
    </row>
    <row r="43" spans="1:7" ht="12" customHeight="1" x14ac:dyDescent="0.2">
      <c r="A43" s="287"/>
      <c r="B43" s="216"/>
      <c r="C43" s="288"/>
      <c r="D43" s="780" t="s">
        <v>563</v>
      </c>
      <c r="E43" s="776">
        <f>E40</f>
        <v>3997681</v>
      </c>
      <c r="F43" s="780" t="s">
        <v>563</v>
      </c>
      <c r="G43" s="776">
        <f>G40</f>
        <v>3874008</v>
      </c>
    </row>
    <row r="44" spans="1:7" ht="12" customHeight="1" x14ac:dyDescent="0.2">
      <c r="A44" s="287"/>
      <c r="B44" s="216"/>
      <c r="C44" s="216"/>
      <c r="D44" s="790" t="s">
        <v>1187</v>
      </c>
      <c r="E44" s="791">
        <f>(E42/E43)</f>
        <v>2.401992555183868E-2</v>
      </c>
      <c r="F44" s="790" t="s">
        <v>1187</v>
      </c>
      <c r="G44" s="791">
        <f>(G42/G43)</f>
        <v>5.6710517892580498E-2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A8" sqref="A8"/>
      <selection pane="bottomLeft" activeCell="A8" sqref="A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1950</v>
      </c>
      <c r="B3" s="1991"/>
      <c r="C3" s="1991"/>
      <c r="D3" s="1991"/>
      <c r="E3" s="1992"/>
    </row>
    <row r="4" spans="1:7" ht="3.75" customHeight="1" x14ac:dyDescent="0.2">
      <c r="A4" s="1991"/>
      <c r="B4" s="1991"/>
      <c r="C4" s="1991"/>
      <c r="D4" s="1991"/>
      <c r="E4" s="1992"/>
    </row>
    <row r="5" spans="1:7" ht="15" x14ac:dyDescent="0.25">
      <c r="A5" s="2350" t="s">
        <v>2080</v>
      </c>
      <c r="B5" s="2351"/>
      <c r="C5" s="2351"/>
      <c r="D5" s="2351"/>
      <c r="E5" s="2351"/>
    </row>
    <row r="6" spans="1:7" ht="12" customHeight="1" x14ac:dyDescent="0.25">
      <c r="A6" s="1994"/>
      <c r="B6" s="2352">
        <f>[1]COVER!A17</f>
        <v>0</v>
      </c>
      <c r="C6" s="2352"/>
      <c r="D6" s="2352"/>
      <c r="E6" s="1995"/>
    </row>
    <row r="7" spans="1:7" ht="11.25" customHeight="1" x14ac:dyDescent="0.25">
      <c r="A7" s="1994"/>
      <c r="B7" s="2353">
        <f>[1]COVER!A13</f>
        <v>0</v>
      </c>
      <c r="C7" s="2353"/>
      <c r="D7" s="2353"/>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2066</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t="s">
        <v>2081</v>
      </c>
      <c r="C14" s="2006" t="s">
        <v>2081</v>
      </c>
      <c r="D14" s="2009"/>
      <c r="E14" s="2008" t="s">
        <v>2094</v>
      </c>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2051</v>
      </c>
      <c r="B19" s="2006" t="s">
        <v>2081</v>
      </c>
      <c r="C19" s="2006" t="s">
        <v>2081</v>
      </c>
      <c r="D19" s="2009"/>
      <c r="E19" s="2008" t="s">
        <v>2095</v>
      </c>
    </row>
    <row r="20" spans="1:11" ht="12" customHeight="1" x14ac:dyDescent="0.2">
      <c r="A20" s="2005" t="s">
        <v>2052</v>
      </c>
      <c r="B20" s="2006"/>
      <c r="C20" s="2006"/>
      <c r="D20" s="2009"/>
      <c r="E20" s="2008"/>
    </row>
    <row r="21" spans="1:11" ht="12" customHeight="1" x14ac:dyDescent="0.2">
      <c r="A21" s="2005" t="s">
        <v>2053</v>
      </c>
      <c r="B21" s="2006"/>
      <c r="C21" s="2006"/>
      <c r="D21" s="2009"/>
      <c r="E21" s="2008"/>
    </row>
    <row r="22" spans="1:11" ht="12" customHeight="1" x14ac:dyDescent="0.2">
      <c r="A22" s="2005" t="s">
        <v>2054</v>
      </c>
      <c r="B22" s="2006"/>
      <c r="C22" s="2006"/>
      <c r="D22" s="2009"/>
      <c r="E22" s="2008"/>
    </row>
    <row r="23" spans="1:11" ht="12" customHeight="1" x14ac:dyDescent="0.2">
      <c r="A23" s="2005" t="s">
        <v>2055</v>
      </c>
      <c r="B23" s="2006"/>
      <c r="C23" s="2006"/>
      <c r="D23" s="2009"/>
      <c r="E23" s="2008"/>
    </row>
    <row r="24" spans="1:11" ht="12" customHeight="1" x14ac:dyDescent="0.2">
      <c r="A24" s="2005" t="s">
        <v>2056</v>
      </c>
      <c r="B24" s="2006"/>
      <c r="C24" s="2006"/>
      <c r="D24" s="2009"/>
      <c r="E24" s="2008"/>
    </row>
    <row r="25" spans="1:11" ht="12" customHeight="1" x14ac:dyDescent="0.2">
      <c r="A25" s="2005" t="s">
        <v>2057</v>
      </c>
      <c r="B25" s="2006"/>
      <c r="C25" s="2006"/>
      <c r="D25" s="2009"/>
      <c r="E25" s="2008"/>
    </row>
    <row r="26" spans="1:11" ht="12" customHeight="1" x14ac:dyDescent="0.2">
      <c r="A26" s="2005" t="s">
        <v>2058</v>
      </c>
      <c r="B26" s="2006"/>
      <c r="C26" s="2006"/>
      <c r="D26" s="2009"/>
      <c r="E26" s="2008"/>
    </row>
    <row r="27" spans="1:11" x14ac:dyDescent="0.2">
      <c r="A27" s="2005" t="s">
        <v>2059</v>
      </c>
      <c r="B27" s="2006"/>
      <c r="C27" s="2006"/>
      <c r="D27" s="2009"/>
      <c r="E27" s="2008"/>
    </row>
    <row r="28" spans="1:11" ht="12" customHeight="1" x14ac:dyDescent="0.2">
      <c r="A28" s="2005" t="s">
        <v>2060</v>
      </c>
      <c r="B28" s="2006"/>
      <c r="C28" s="2006"/>
      <c r="D28" s="2009"/>
      <c r="E28" s="2008"/>
    </row>
    <row r="29" spans="1:11" ht="12" customHeight="1" x14ac:dyDescent="0.2">
      <c r="A29" s="2005" t="s">
        <v>2061</v>
      </c>
      <c r="B29" s="2006"/>
      <c r="C29" s="2006"/>
      <c r="D29" s="2009"/>
      <c r="E29" s="2008"/>
    </row>
    <row r="30" spans="1:11" ht="12" customHeight="1" x14ac:dyDescent="0.2">
      <c r="A30" s="2005" t="s">
        <v>2062</v>
      </c>
      <c r="B30" s="2006"/>
      <c r="C30" s="2006"/>
      <c r="D30" s="2009"/>
      <c r="E30" s="2008"/>
    </row>
    <row r="31" spans="1:11" ht="12" customHeight="1" x14ac:dyDescent="0.2">
      <c r="A31" s="2005" t="s">
        <v>2063</v>
      </c>
      <c r="B31" s="2006"/>
      <c r="C31" s="2006"/>
      <c r="D31" s="2009"/>
      <c r="E31" s="2008"/>
      <c r="K31" s="2019"/>
    </row>
    <row r="32" spans="1:11" ht="12" customHeight="1" x14ac:dyDescent="0.2">
      <c r="A32" s="2005" t="s">
        <v>2064</v>
      </c>
      <c r="B32" s="2006"/>
      <c r="C32" s="2006"/>
      <c r="D32" s="2009"/>
      <c r="E32" s="2008"/>
    </row>
    <row r="33" spans="1:5" ht="12" customHeight="1" x14ac:dyDescent="0.2">
      <c r="A33" s="2005" t="s">
        <v>2065</v>
      </c>
      <c r="B33" s="2006"/>
      <c r="C33" s="2006"/>
      <c r="D33" s="2009"/>
      <c r="E33" s="2008"/>
    </row>
    <row r="34" spans="1:5" ht="12" customHeight="1" x14ac:dyDescent="0.25">
      <c r="A34" s="2010"/>
      <c r="B34" s="2010"/>
      <c r="C34" s="2010"/>
      <c r="D34" s="2010"/>
      <c r="E34" s="2010"/>
    </row>
    <row r="35" spans="1:5" ht="12" customHeight="1" x14ac:dyDescent="0.2">
      <c r="A35" s="2011"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2"/>
      <c r="B39" s="2012"/>
      <c r="C39" s="2012"/>
      <c r="D39" s="2012"/>
      <c r="E39" s="2012"/>
    </row>
    <row r="40" spans="1:5" s="2010" customFormat="1" ht="12" customHeight="1" x14ac:dyDescent="0.25">
      <c r="A40" s="2013" t="s">
        <v>1728</v>
      </c>
      <c r="B40" s="2362"/>
      <c r="C40" s="2362"/>
      <c r="D40" s="2362"/>
      <c r="E40" s="2363"/>
    </row>
    <row r="41" spans="1:5" s="2010" customFormat="1" ht="12" customHeight="1" x14ac:dyDescent="0.25">
      <c r="A41" s="2364"/>
      <c r="B41" s="2365"/>
      <c r="C41" s="2365"/>
      <c r="D41" s="2365"/>
      <c r="E41" s="2366"/>
    </row>
    <row r="42" spans="1:5" s="2010" customFormat="1" ht="12" customHeight="1" x14ac:dyDescent="0.25">
      <c r="A42" s="2364"/>
      <c r="B42" s="2365"/>
      <c r="C42" s="2365"/>
      <c r="D42" s="2365"/>
      <c r="E42" s="2366"/>
    </row>
    <row r="43" spans="1:5" s="2010" customFormat="1" ht="15" x14ac:dyDescent="0.25">
      <c r="A43" s="2347"/>
      <c r="B43" s="2348"/>
      <c r="C43" s="2348"/>
      <c r="D43" s="2348"/>
      <c r="E43" s="2349"/>
    </row>
    <row r="44" spans="1:5" s="2010" customFormat="1" ht="12" hidden="1" customHeight="1" x14ac:dyDescent="0.25">
      <c r="A44" s="2347"/>
      <c r="B44" s="2348"/>
      <c r="C44" s="2348"/>
      <c r="D44" s="2348"/>
      <c r="E44" s="2349"/>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2" t="str">
        <f>COVER!A17</f>
        <v>Perandoe Special Education District</v>
      </c>
      <c r="J6" s="2373"/>
    </row>
    <row r="7" spans="1:10" x14ac:dyDescent="0.2">
      <c r="A7" s="2374" t="s">
        <v>1037</v>
      </c>
      <c r="B7" s="2375"/>
      <c r="C7" s="2375"/>
      <c r="D7" s="2375"/>
      <c r="E7" s="2376"/>
      <c r="F7" s="1663"/>
      <c r="G7" s="1652"/>
      <c r="H7" s="1662" t="s">
        <v>438</v>
      </c>
      <c r="I7" s="2377">
        <f>COVER!A13</f>
        <v>45079132061</v>
      </c>
      <c r="J7" s="2377"/>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1951</v>
      </c>
      <c r="F9" s="1673"/>
      <c r="G9" s="1673"/>
      <c r="H9" s="1674" t="s">
        <v>1952</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78" t="s">
        <v>571</v>
      </c>
      <c r="B11" s="2379"/>
      <c r="C11" s="2380"/>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654031</v>
      </c>
      <c r="F12" s="1691"/>
      <c r="G12" s="1690">
        <f t="shared" ref="G12:G18" si="0">SUM(E12:F12)</f>
        <v>654031</v>
      </c>
      <c r="H12" s="1692"/>
      <c r="I12" s="1691"/>
      <c r="J12" s="1690">
        <f t="shared" ref="J12:J18" si="1">SUM(H12:I12)</f>
        <v>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1" t="s">
        <v>8</v>
      </c>
      <c r="C18" s="2382"/>
      <c r="D18" s="2383"/>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654031</v>
      </c>
      <c r="F19" s="1698">
        <f t="shared" si="2"/>
        <v>0</v>
      </c>
      <c r="G19" s="1698">
        <f t="shared" si="2"/>
        <v>654031</v>
      </c>
      <c r="H19" s="1698">
        <f t="shared" si="2"/>
        <v>0</v>
      </c>
      <c r="I19" s="1698">
        <f t="shared" si="2"/>
        <v>0</v>
      </c>
      <c r="J19" s="1698">
        <f t="shared" si="2"/>
        <v>0</v>
      </c>
    </row>
    <row r="20" spans="1:10" ht="25.5" customHeight="1" thickTop="1" x14ac:dyDescent="0.2">
      <c r="A20" s="1686">
        <v>9</v>
      </c>
      <c r="B20" s="2384" t="s">
        <v>1955</v>
      </c>
      <c r="C20" s="2382"/>
      <c r="D20" s="2383"/>
      <c r="E20" s="1699"/>
      <c r="F20" s="1699"/>
      <c r="G20" s="1699"/>
      <c r="H20" s="1699"/>
      <c r="I20" s="1699"/>
      <c r="J20" s="1700" t="str">
        <f>IF(AND(G19&gt;0,J19&gt;0),(((J19-G19)/G19)),"Enter Budget Data")</f>
        <v>Enter Budget Data</v>
      </c>
    </row>
    <row r="21" spans="1:10" ht="9" customHeight="1" x14ac:dyDescent="0.2">
      <c r="B21" s="1701"/>
    </row>
    <row r="22" spans="1:10" x14ac:dyDescent="0.2">
      <c r="A22" s="1702" t="s">
        <v>140</v>
      </c>
      <c r="B22" s="1701"/>
    </row>
    <row r="23" spans="1:10" x14ac:dyDescent="0.2">
      <c r="A23" s="1654" t="s">
        <v>1953</v>
      </c>
      <c r="B23" s="1701"/>
    </row>
    <row r="24" spans="1:10" x14ac:dyDescent="0.2">
      <c r="A24" s="1654" t="s">
        <v>1954</v>
      </c>
      <c r="B24" s="1701"/>
    </row>
    <row r="25" spans="1:10" x14ac:dyDescent="0.2">
      <c r="A25" s="1703"/>
      <c r="B25" s="1701"/>
    </row>
    <row r="26" spans="1:10" ht="20.100000000000001" customHeight="1" x14ac:dyDescent="0.2">
      <c r="B26" s="1701"/>
      <c r="C26" s="2389"/>
      <c r="D26" s="2389"/>
      <c r="E26" s="1973"/>
      <c r="F26" s="2388"/>
      <c r="G26" s="2388"/>
    </row>
    <row r="27" spans="1:10" x14ac:dyDescent="0.2">
      <c r="B27" s="1701"/>
      <c r="C27" s="1968" t="s">
        <v>1222</v>
      </c>
      <c r="D27" s="1969"/>
      <c r="E27" s="1970"/>
      <c r="F27" s="2385" t="s">
        <v>1999</v>
      </c>
      <c r="G27" s="2385"/>
    </row>
    <row r="28" spans="1:10" ht="28.5" customHeight="1" x14ac:dyDescent="0.2">
      <c r="B28" s="1701"/>
      <c r="C28" s="2387"/>
      <c r="D28" s="2387"/>
      <c r="E28" s="1972"/>
      <c r="F28" s="2387"/>
      <c r="G28" s="2387"/>
    </row>
    <row r="29" spans="1:10" x14ac:dyDescent="0.2">
      <c r="B29" s="1701"/>
      <c r="C29" s="1966" t="s">
        <v>2001</v>
      </c>
      <c r="E29" s="1971"/>
      <c r="F29" s="2386" t="s">
        <v>2000</v>
      </c>
      <c r="G29" s="2386"/>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6"/>
    </row>
    <row r="36" spans="1:10" ht="13.5" customHeight="1" x14ac:dyDescent="0.2">
      <c r="B36" s="1705"/>
      <c r="C36" s="2371" t="s">
        <v>2002</v>
      </c>
      <c r="D36" s="2370"/>
      <c r="E36" s="2370"/>
      <c r="F36" s="2370"/>
      <c r="G36" s="2370"/>
      <c r="H36" s="2370"/>
      <c r="I36" s="2370"/>
      <c r="J36" s="1707"/>
    </row>
    <row r="37" spans="1:10" ht="31.5" customHeight="1" x14ac:dyDescent="0.2">
      <c r="C37" s="2370"/>
      <c r="D37" s="2370"/>
      <c r="E37" s="2370"/>
      <c r="F37" s="2370"/>
      <c r="G37" s="2370"/>
      <c r="H37" s="2370"/>
      <c r="I37" s="2370"/>
      <c r="J37" s="1707"/>
    </row>
    <row r="38" spans="1:10" ht="6" customHeight="1" x14ac:dyDescent="0.2">
      <c r="C38" s="1706"/>
      <c r="D38" s="1708"/>
      <c r="E38" s="1709"/>
      <c r="F38" s="1709"/>
      <c r="G38" s="1709"/>
    </row>
    <row r="39" spans="1:10" ht="13.5" customHeight="1" x14ac:dyDescent="0.2">
      <c r="B39" s="1705"/>
      <c r="C39" s="2367" t="s">
        <v>1050</v>
      </c>
      <c r="D39" s="2368"/>
      <c r="E39" s="2368"/>
      <c r="F39" s="2368"/>
      <c r="G39" s="2368"/>
      <c r="H39" s="2368"/>
      <c r="I39" s="2368"/>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8" sqref="A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2096</v>
      </c>
    </row>
    <row r="6" spans="1:2" x14ac:dyDescent="0.2">
      <c r="A6" s="388">
        <v>2</v>
      </c>
      <c r="B6" t="s">
        <v>2097</v>
      </c>
    </row>
    <row r="7" spans="1:2" x14ac:dyDescent="0.2">
      <c r="A7" s="388">
        <v>3</v>
      </c>
      <c r="B7" t="s">
        <v>2098</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Perandoe Special Education District</v>
      </c>
    </row>
    <row r="65" spans="2:2" x14ac:dyDescent="0.2">
      <c r="B65" s="397">
        <f>COVER!A13</f>
        <v>45079132061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100353" r:id="rId4">
          <objectPr defaultSize="0" r:id="rId5">
            <anchor moveWithCells="1">
              <from>
                <xdr:col>0</xdr:col>
                <xdr:colOff>0</xdr:colOff>
                <xdr:row>7</xdr:row>
                <xdr:rowOff>0</xdr:rowOff>
              </from>
              <to>
                <xdr:col>0</xdr:col>
                <xdr:colOff>895350</xdr:colOff>
                <xdr:row>11</xdr:row>
                <xdr:rowOff>57150</xdr:rowOff>
              </to>
            </anchor>
          </objectPr>
        </oleObject>
      </mc:Choice>
      <mc:Fallback>
        <oleObject progId="Document" dvAspect="DVASPECT_ICON" shapeId="10035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0" t="s">
        <v>1982</v>
      </c>
      <c r="B1" s="2391"/>
      <c r="C1" s="2391"/>
      <c r="D1" s="2391"/>
      <c r="E1" s="2391"/>
      <c r="F1" s="2392"/>
    </row>
    <row r="2" spans="1:8" ht="39.75" customHeight="1" x14ac:dyDescent="0.2">
      <c r="A2" s="2400" t="s">
        <v>1957</v>
      </c>
      <c r="B2" s="2401"/>
      <c r="C2" s="2401"/>
      <c r="D2" s="2401"/>
      <c r="E2" s="2401"/>
      <c r="F2" s="2402"/>
      <c r="G2" s="1882"/>
      <c r="H2" s="1882"/>
    </row>
    <row r="3" spans="1:8" ht="46.5" customHeight="1" x14ac:dyDescent="0.2">
      <c r="A3" s="2403" t="s">
        <v>1784</v>
      </c>
      <c r="B3" s="2404"/>
      <c r="C3" s="2404"/>
      <c r="D3" s="2404"/>
      <c r="E3" s="2404"/>
      <c r="F3" s="2405"/>
      <c r="G3" s="1882"/>
      <c r="H3" s="1882"/>
    </row>
    <row r="4" spans="1:8" s="1630" customFormat="1" ht="41.25" customHeight="1" x14ac:dyDescent="0.2">
      <c r="A4" s="2406" t="s">
        <v>1981</v>
      </c>
      <c r="B4" s="2407"/>
      <c r="C4" s="2407"/>
      <c r="D4" s="2407"/>
      <c r="E4" s="2407"/>
      <c r="F4" s="2408"/>
    </row>
    <row r="5" spans="1:8" ht="42" customHeight="1" x14ac:dyDescent="0.2">
      <c r="A5" s="1897" t="s">
        <v>571</v>
      </c>
      <c r="B5" s="1631" t="s">
        <v>1984</v>
      </c>
      <c r="C5" s="1631" t="s">
        <v>1985</v>
      </c>
      <c r="D5" s="1631" t="s">
        <v>1983</v>
      </c>
      <c r="E5" s="1631" t="s">
        <v>1986</v>
      </c>
      <c r="F5" s="1631" t="s">
        <v>1694</v>
      </c>
    </row>
    <row r="6" spans="1:8" s="1634" customFormat="1" ht="14.25" customHeight="1" x14ac:dyDescent="0.2">
      <c r="A6" s="1632" t="s">
        <v>1695</v>
      </c>
      <c r="B6" s="1633">
        <f>'Acct Summary 7-8'!C8</f>
        <v>5509052</v>
      </c>
      <c r="C6" s="1633">
        <f>'Acct Summary 7-8'!D8</f>
        <v>0</v>
      </c>
      <c r="D6" s="1633">
        <f>'Acct Summary 7-8'!F8</f>
        <v>0</v>
      </c>
      <c r="E6" s="1633">
        <f>'Acct Summary 7-8'!I8</f>
        <v>0</v>
      </c>
      <c r="F6" s="1633">
        <f>SUM(B6:E6)</f>
        <v>5509052</v>
      </c>
    </row>
    <row r="7" spans="1:8" s="1634" customFormat="1" ht="14.25" customHeight="1" thickBot="1" x14ac:dyDescent="0.25">
      <c r="A7" s="1632" t="s">
        <v>1696</v>
      </c>
      <c r="B7" s="1635">
        <f>'Acct Summary 7-8'!C17</f>
        <v>5315296</v>
      </c>
      <c r="C7" s="1635">
        <f>'Acct Summary 7-8'!D17</f>
        <v>0</v>
      </c>
      <c r="D7" s="1635">
        <f>'Acct Summary 7-8'!F17</f>
        <v>0</v>
      </c>
      <c r="E7" s="1898"/>
      <c r="F7" s="1633">
        <f>SUM(B7:E7)</f>
        <v>5315296</v>
      </c>
    </row>
    <row r="8" spans="1:8" s="1634" customFormat="1" ht="14.25" thickTop="1" thickBot="1" x14ac:dyDescent="0.25">
      <c r="A8" s="1636" t="s">
        <v>1697</v>
      </c>
      <c r="B8" s="1637">
        <f>(B6-B7)</f>
        <v>193756</v>
      </c>
      <c r="C8" s="1637">
        <f>(C6-C7)</f>
        <v>0</v>
      </c>
      <c r="D8" s="1637">
        <f>(D6-D7)</f>
        <v>0</v>
      </c>
      <c r="E8" s="1635">
        <f>(E6-E7)</f>
        <v>0</v>
      </c>
      <c r="F8" s="1638">
        <f>SUM(F6-F7)</f>
        <v>193756</v>
      </c>
    </row>
    <row r="9" spans="1:8" s="1634" customFormat="1" ht="14.25" thickTop="1" thickBot="1" x14ac:dyDescent="0.25">
      <c r="A9" s="1639" t="s">
        <v>1958</v>
      </c>
      <c r="B9" s="1640">
        <f>'Acct Summary 7-8'!C81</f>
        <v>2252256</v>
      </c>
      <c r="C9" s="1640">
        <f>'Acct Summary 7-8'!D81</f>
        <v>0</v>
      </c>
      <c r="D9" s="1640">
        <f>'Acct Summary 7-8'!F81</f>
        <v>0</v>
      </c>
      <c r="E9" s="1640">
        <f>'Acct Summary 7-8'!I81</f>
        <v>0</v>
      </c>
      <c r="F9" s="1719">
        <f>SUM(B9:E9)</f>
        <v>2252256</v>
      </c>
    </row>
    <row r="10" spans="1:8" ht="16.5" customHeight="1" thickTop="1" x14ac:dyDescent="0.2">
      <c r="A10" s="1641"/>
      <c r="B10" s="1642"/>
      <c r="C10" s="2394" t="str">
        <f>IF(AND(F8&lt;0,F9&gt;=0,ABS(F8*3)&gt;ABS(F9)),A14,IF(AND(F8&lt;0,F9&gt;0,ABS(F8*3)&lt;=ABS(F9)),A15,IF(AND(F8&lt;0,F9&lt;0),A14,IF(F9=0,A17,A16))))</f>
        <v>Balanced - no deficit reduction plan is required.</v>
      </c>
      <c r="D10" s="2395"/>
      <c r="E10" s="2395"/>
      <c r="F10" s="2396"/>
    </row>
    <row r="11" spans="1:8" ht="19.5" customHeight="1" x14ac:dyDescent="0.2">
      <c r="A11" s="1717"/>
      <c r="B11" s="1718"/>
      <c r="C11" s="2394"/>
      <c r="D11" s="2395"/>
      <c r="E11" s="2395"/>
      <c r="F11" s="2396"/>
      <c r="H11" s="1716"/>
    </row>
    <row r="12" spans="1:8" ht="19.5" customHeight="1" x14ac:dyDescent="0.2">
      <c r="A12" s="1717"/>
      <c r="B12" s="1718"/>
      <c r="C12" s="2394"/>
      <c r="D12" s="2395"/>
      <c r="E12" s="2395"/>
      <c r="F12" s="2396"/>
      <c r="H12" s="1716"/>
    </row>
    <row r="13" spans="1:8" ht="19.5" customHeight="1" x14ac:dyDescent="0.2">
      <c r="A13" s="1717"/>
      <c r="B13" s="1718"/>
      <c r="C13" s="2397"/>
      <c r="D13" s="2398"/>
      <c r="E13" s="2398"/>
      <c r="F13" s="2399"/>
      <c r="H13" s="1716"/>
    </row>
    <row r="14" spans="1:8" s="1589" customFormat="1" ht="0.75" customHeight="1" x14ac:dyDescent="0.2">
      <c r="A14" s="2393" t="s">
        <v>1854</v>
      </c>
      <c r="B14" s="2393"/>
      <c r="C14" s="2393"/>
      <c r="D14" s="2393"/>
      <c r="E14" s="2393"/>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 colorId="8" zoomScale="110" zoomScaleNormal="110" workbookViewId="0">
      <selection activeCell="A8" sqref="A8"/>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499</v>
      </c>
      <c r="B6" s="402"/>
      <c r="C6" s="227"/>
      <c r="D6" s="1255"/>
    </row>
    <row r="7" spans="1:4" x14ac:dyDescent="0.2">
      <c r="A7" s="1953" t="s">
        <v>498</v>
      </c>
      <c r="B7" s="402"/>
      <c r="C7" s="227"/>
      <c r="D7" s="1255"/>
    </row>
    <row r="8" spans="1:4" ht="18" customHeight="1" x14ac:dyDescent="0.2">
      <c r="A8" s="2409"/>
      <c r="B8" s="2410"/>
      <c r="C8" s="2410"/>
      <c r="D8" s="2411"/>
    </row>
    <row r="9" spans="1:4" s="4" customFormat="1" ht="14.25" customHeight="1" x14ac:dyDescent="0.2">
      <c r="A9" s="1952"/>
      <c r="B9" s="228">
        <v>1</v>
      </c>
      <c r="C9" s="229" t="s">
        <v>909</v>
      </c>
      <c r="D9" s="1256"/>
    </row>
    <row r="10" spans="1:4" s="4" customFormat="1" ht="14.25" customHeight="1" x14ac:dyDescent="0.2">
      <c r="A10" s="1949"/>
      <c r="B10" s="228">
        <f t="shared" ref="B10:B17" si="0">B9+1</f>
        <v>2</v>
      </c>
      <c r="C10" s="229" t="s">
        <v>1032</v>
      </c>
      <c r="D10" s="1256"/>
    </row>
    <row r="11" spans="1:4" s="4" customFormat="1" ht="12.75" x14ac:dyDescent="0.2">
      <c r="A11" s="1949"/>
      <c r="B11" s="228">
        <f t="shared" si="0"/>
        <v>3</v>
      </c>
      <c r="C11" s="2414" t="s">
        <v>1994</v>
      </c>
      <c r="D11" s="2415"/>
    </row>
    <row r="12" spans="1:4" s="4" customFormat="1" ht="12.75" x14ac:dyDescent="0.2">
      <c r="A12" s="1955"/>
      <c r="B12" s="228"/>
      <c r="C12" s="1954" t="s">
        <v>1993</v>
      </c>
      <c r="D12" s="1899"/>
    </row>
    <row r="13" spans="1:4" s="4" customFormat="1" ht="14.25" customHeight="1" x14ac:dyDescent="0.2">
      <c r="A13" s="1949"/>
      <c r="B13" s="228">
        <f>B11+1</f>
        <v>4</v>
      </c>
      <c r="C13" s="229" t="s">
        <v>910</v>
      </c>
      <c r="D13" s="1256"/>
    </row>
    <row r="14" spans="1:4" s="4" customFormat="1" ht="14.25" customHeight="1" x14ac:dyDescent="0.2">
      <c r="A14" s="1949"/>
      <c r="B14" s="228">
        <f t="shared" si="0"/>
        <v>5</v>
      </c>
      <c r="C14" s="229" t="s">
        <v>744</v>
      </c>
      <c r="D14" s="1256"/>
    </row>
    <row r="15" spans="1:4" s="4" customFormat="1" ht="14.25" customHeight="1" x14ac:dyDescent="0.2">
      <c r="A15" s="1949"/>
      <c r="B15" s="228">
        <f t="shared" si="0"/>
        <v>6</v>
      </c>
      <c r="C15" s="229" t="s">
        <v>911</v>
      </c>
      <c r="D15" s="1256"/>
    </row>
    <row r="16" spans="1:4" s="4" customFormat="1" ht="14.25" customHeight="1" x14ac:dyDescent="0.2">
      <c r="A16" s="1949"/>
      <c r="B16" s="228">
        <f t="shared" si="0"/>
        <v>7</v>
      </c>
      <c r="C16" s="229" t="s">
        <v>1252</v>
      </c>
      <c r="D16" s="1256"/>
    </row>
    <row r="17" spans="1:4" s="4" customFormat="1" ht="14.25" customHeight="1" x14ac:dyDescent="0.2">
      <c r="A17" s="1950"/>
      <c r="B17" s="1956">
        <f t="shared" si="0"/>
        <v>8</v>
      </c>
      <c r="C17" s="230" t="s">
        <v>912</v>
      </c>
      <c r="D17" s="1257"/>
    </row>
    <row r="18" spans="1:4" s="4" customFormat="1" ht="14.25" customHeight="1" x14ac:dyDescent="0.2">
      <c r="A18" s="1949"/>
      <c r="B18" s="1961">
        <v>9</v>
      </c>
      <c r="C18" s="1962" t="s">
        <v>1995</v>
      </c>
      <c r="D18" s="1960"/>
    </row>
    <row r="19" spans="1:4" s="4" customFormat="1" x14ac:dyDescent="0.2">
      <c r="A19" s="1951"/>
      <c r="B19" s="1957"/>
      <c r="C19" s="1958"/>
      <c r="D19" s="195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2048</v>
      </c>
      <c r="D28" s="226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2050</v>
      </c>
      <c r="D31" s="1265" t="str">
        <f>IF(AND(COVER!J29="X",COVER!J30="X",COVER!L30&lt;&gt;"X"),"OK",IF(AND(COVER!J29="X",COVER!J30&lt;&gt;"X",COVER!L30="X"),"OK",IF(AND(COVER!L29="X",COVER!J30&lt;&gt;"X"),"OK","PLEASE CHECK YES or NO.")))</f>
        <v>OK</v>
      </c>
    </row>
    <row r="32" spans="1:4" x14ac:dyDescent="0.2">
      <c r="A32" s="233"/>
      <c r="B32" s="236"/>
      <c r="C32" s="1644" t="s">
        <v>2049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1" t="s">
        <v>1935</v>
      </c>
      <c r="B4" s="2422"/>
      <c r="C4" s="2422"/>
      <c r="D4" s="2422"/>
      <c r="E4" s="2422"/>
      <c r="F4" s="2422"/>
      <c r="G4" s="2422"/>
      <c r="H4" s="2422"/>
      <c r="I4" s="2422"/>
      <c r="J4" s="2422"/>
      <c r="K4" s="2422"/>
      <c r="L4" s="242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23" t="str">
        <f>COVER!A17</f>
        <v>Perandoe Special Education District</v>
      </c>
      <c r="B7" s="2424"/>
      <c r="C7" s="2424"/>
      <c r="D7" s="2425"/>
      <c r="E7" s="2426">
        <f>COVER!A13</f>
        <v>45079132061</v>
      </c>
      <c r="F7" s="2427"/>
      <c r="G7" s="2428" t="str">
        <f>COVER!T23</f>
        <v>060-004566</v>
      </c>
      <c r="H7" s="2429"/>
      <c r="I7" s="2429"/>
      <c r="J7" s="2429"/>
      <c r="K7" s="2429"/>
      <c r="L7" s="2430"/>
    </row>
    <row r="8" spans="1:29" ht="13.5" customHeight="1" x14ac:dyDescent="0.2">
      <c r="A8" s="2041" t="s">
        <v>2037</v>
      </c>
      <c r="B8" s="2042"/>
      <c r="C8" s="2021"/>
      <c r="D8" s="2021"/>
      <c r="E8" s="2045"/>
      <c r="F8" s="2022"/>
      <c r="G8" s="2023" t="s">
        <v>1414</v>
      </c>
      <c r="H8" s="1290"/>
      <c r="I8" s="1290"/>
      <c r="J8" s="1290"/>
      <c r="K8" s="1290"/>
      <c r="L8" s="2024"/>
    </row>
    <row r="9" spans="1:29" ht="13.5" customHeight="1" x14ac:dyDescent="0.2">
      <c r="A9" s="2431" t="s">
        <v>2099</v>
      </c>
      <c r="B9" s="2432"/>
      <c r="C9" s="2432"/>
      <c r="D9" s="2432"/>
      <c r="E9" s="2432"/>
      <c r="F9" s="2433"/>
      <c r="G9" s="2434" t="str">
        <f>COVER!T13</f>
        <v>Moore &amp; Simonin, PC</v>
      </c>
      <c r="H9" s="2435"/>
      <c r="I9" s="2435"/>
      <c r="J9" s="2435"/>
      <c r="K9" s="2435"/>
      <c r="L9" s="2436"/>
    </row>
    <row r="10" spans="1:29" ht="13.5" customHeight="1" x14ac:dyDescent="0.2">
      <c r="A10" s="2437"/>
      <c r="B10" s="2438"/>
      <c r="C10" s="2438"/>
      <c r="D10" s="2438"/>
      <c r="E10" s="2438"/>
      <c r="F10" s="2439"/>
      <c r="G10" s="2434" t="str">
        <f>COVER!T17</f>
        <v>3636 North Belt West</v>
      </c>
      <c r="H10" s="2440"/>
      <c r="I10" s="2440"/>
      <c r="J10" s="2440"/>
      <c r="K10" s="2440"/>
      <c r="L10" s="2441"/>
    </row>
    <row r="11" spans="1:29" ht="13.5" customHeight="1" x14ac:dyDescent="0.2">
      <c r="A11" s="2041" t="s">
        <v>2039</v>
      </c>
      <c r="B11" s="2042"/>
      <c r="C11" s="2021"/>
      <c r="D11" s="2045"/>
      <c r="E11" s="2021"/>
      <c r="F11" s="2022"/>
      <c r="G11" s="2434" t="str">
        <f>COVER!T19</f>
        <v>Belleville</v>
      </c>
      <c r="H11" s="2440"/>
      <c r="I11" s="2440"/>
      <c r="J11" s="1983" t="str">
        <f>COVER!X19</f>
        <v>IL</v>
      </c>
      <c r="K11" s="1983">
        <f>COVER!Z19</f>
        <v>62226</v>
      </c>
      <c r="L11" s="2025"/>
    </row>
    <row r="12" spans="1:29" ht="13.5" customHeight="1" x14ac:dyDescent="0.2">
      <c r="A12" s="2442" t="s">
        <v>2038</v>
      </c>
      <c r="B12" s="2443"/>
      <c r="C12" s="2443"/>
      <c r="D12" s="2443"/>
      <c r="E12" s="2443"/>
      <c r="F12" s="2444"/>
      <c r="G12" s="1986"/>
      <c r="H12" s="1309"/>
      <c r="I12" s="1309"/>
      <c r="J12" s="1309"/>
      <c r="K12" s="1309"/>
      <c r="L12" s="1987"/>
    </row>
    <row r="13" spans="1:29" ht="13.5" customHeight="1" x14ac:dyDescent="0.2">
      <c r="A13" s="2434"/>
      <c r="B13" s="2435"/>
      <c r="C13" s="2435"/>
      <c r="D13" s="2435"/>
      <c r="E13" s="1308"/>
      <c r="F13" s="2034"/>
      <c r="G13" s="2026" t="s">
        <v>2041</v>
      </c>
      <c r="H13" s="2027"/>
      <c r="I13" s="2445" t="str">
        <f>COVER!T25</f>
        <v>mooresimonin@mrsaccountants.com</v>
      </c>
      <c r="J13" s="2446"/>
      <c r="K13" s="2446"/>
      <c r="L13" s="2447"/>
    </row>
    <row r="14" spans="1:29" ht="13.5" customHeight="1" x14ac:dyDescent="0.2">
      <c r="A14" s="2434" t="str">
        <f>COVER!A19</f>
        <v>1525 Locust St.</v>
      </c>
      <c r="B14" s="2432"/>
      <c r="C14" s="2432"/>
      <c r="D14" s="2432"/>
      <c r="E14" s="2032">
        <v>0</v>
      </c>
      <c r="F14" s="1307"/>
      <c r="G14" s="2028" t="s">
        <v>1413</v>
      </c>
      <c r="H14" s="1290"/>
      <c r="I14" s="1290"/>
      <c r="J14" s="1290"/>
      <c r="K14" s="1290"/>
      <c r="L14" s="2024"/>
    </row>
    <row r="15" spans="1:29" ht="13.5" customHeight="1" x14ac:dyDescent="0.2">
      <c r="A15" s="2434" t="str">
        <f>COVER!A21</f>
        <v>Red Bud</v>
      </c>
      <c r="B15" s="2440"/>
      <c r="C15" s="2440"/>
      <c r="D15" s="1289"/>
      <c r="E15" s="1988"/>
      <c r="F15" s="1306"/>
      <c r="G15" s="1982" t="str">
        <f>COVER!T15</f>
        <v>Robert E. Moore, CPA</v>
      </c>
      <c r="H15" s="1290"/>
      <c r="I15" s="1290"/>
      <c r="J15" s="1290"/>
      <c r="K15" s="1290"/>
      <c r="L15" s="2024"/>
    </row>
    <row r="16" spans="1:29" ht="12.2" customHeight="1" x14ac:dyDescent="0.2">
      <c r="A16" s="2031" t="s">
        <v>2040</v>
      </c>
      <c r="B16" s="1559"/>
      <c r="C16" s="2033">
        <f>COVER!A25</f>
        <v>62278</v>
      </c>
      <c r="D16" s="2033"/>
      <c r="E16" s="2033"/>
      <c r="F16" s="2034"/>
      <c r="G16" s="2448"/>
      <c r="H16" s="2449"/>
      <c r="I16" s="2449"/>
      <c r="J16" s="2449"/>
      <c r="K16" s="2449"/>
      <c r="L16" s="2450"/>
    </row>
    <row r="17" spans="1:13" ht="12.2" customHeight="1" x14ac:dyDescent="0.2">
      <c r="A17" s="2451"/>
      <c r="B17" s="2452"/>
      <c r="C17" s="2452"/>
      <c r="D17" s="2452"/>
      <c r="E17" s="2452"/>
      <c r="F17" s="2453"/>
      <c r="G17" s="2028" t="s">
        <v>1412</v>
      </c>
      <c r="H17" s="1290"/>
      <c r="I17" s="1290"/>
      <c r="J17" s="1290"/>
      <c r="K17" s="2029" t="s">
        <v>1411</v>
      </c>
      <c r="L17" s="2022"/>
      <c r="M17" s="1305"/>
    </row>
    <row r="18" spans="1:13" ht="12.2" customHeight="1" x14ac:dyDescent="0.2">
      <c r="A18" s="2437"/>
      <c r="B18" s="2438"/>
      <c r="C18" s="2438"/>
      <c r="D18" s="2438"/>
      <c r="E18" s="2438"/>
      <c r="F18" s="2439"/>
      <c r="G18" s="2423" t="str">
        <f>COVER!T21</f>
        <v>618-233-5049</v>
      </c>
      <c r="H18" s="2424"/>
      <c r="I18" s="2424"/>
      <c r="J18" s="2424"/>
      <c r="K18" s="2423" t="str">
        <f>COVER!X21</f>
        <v>618-233-1061</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2009</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2010</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2011</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2012</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2013</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2014</v>
      </c>
      <c r="D36" s="1295"/>
      <c r="E36" s="1295"/>
    </row>
    <row r="37" spans="1:8" ht="5.45" customHeight="1" x14ac:dyDescent="0.2">
      <c r="B37" s="1294"/>
      <c r="C37" s="1298"/>
      <c r="D37" s="1293"/>
      <c r="E37" s="1293"/>
    </row>
    <row r="38" spans="1:8" s="1288" customFormat="1" ht="12.2" customHeight="1" x14ac:dyDescent="0.2">
      <c r="B38" s="1291"/>
      <c r="C38" s="1297" t="s">
        <v>2015</v>
      </c>
      <c r="D38" s="1295"/>
      <c r="E38" s="1295"/>
    </row>
    <row r="39" spans="1:8" ht="5.45" customHeight="1" x14ac:dyDescent="0.2">
      <c r="B39" s="1294"/>
      <c r="C39" s="1298"/>
      <c r="D39" s="1293"/>
      <c r="E39" s="1293"/>
    </row>
    <row r="40" spans="1:8" s="1288" customFormat="1" ht="13.5" customHeight="1" x14ac:dyDescent="0.2">
      <c r="B40" s="1291"/>
      <c r="C40" s="1297" t="s">
        <v>2016</v>
      </c>
      <c r="D40" s="1295"/>
      <c r="E40" s="1295"/>
    </row>
    <row r="41" spans="1:8" ht="4.9000000000000004" customHeight="1" x14ac:dyDescent="0.2">
      <c r="A41" s="1299"/>
      <c r="B41" s="1294"/>
      <c r="C41" s="1298"/>
      <c r="D41" s="1293"/>
      <c r="E41" s="1293"/>
    </row>
    <row r="42" spans="1:8" s="1288" customFormat="1" ht="13.5" customHeight="1" x14ac:dyDescent="0.2">
      <c r="B42" s="1291"/>
      <c r="C42" s="1297" t="s">
        <v>2017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2018</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5" t="str">
        <f>'Single Audit Cover'!A7</f>
        <v>Perandoe Special Education District</v>
      </c>
      <c r="B1" s="2422"/>
      <c r="C1" s="2422"/>
      <c r="D1" s="2422"/>
    </row>
    <row r="2" spans="1:11" s="1981" customFormat="1" ht="12.75" x14ac:dyDescent="0.2">
      <c r="A2" s="2456">
        <f>'Single Audit Cover'!E7</f>
        <v>45079132061</v>
      </c>
      <c r="B2" s="2457"/>
      <c r="C2" s="2457"/>
      <c r="D2" s="2457"/>
    </row>
    <row r="3" spans="1:11" s="1981" customFormat="1" ht="12.75" x14ac:dyDescent="0.2">
      <c r="A3" s="2455" t="s">
        <v>2019</v>
      </c>
      <c r="B3" s="2422"/>
      <c r="C3" s="2422"/>
      <c r="D3" s="2422"/>
    </row>
    <row r="4" spans="1:11" s="1981" customFormat="1" ht="4.5" customHeight="1" x14ac:dyDescent="0.2">
      <c r="A4" s="1979"/>
      <c r="B4" s="1978"/>
      <c r="C4" s="1978"/>
      <c r="D4" s="1978"/>
    </row>
    <row r="5" spans="1:11" x14ac:dyDescent="0.2">
      <c r="B5" s="1345" t="s">
        <v>2020</v>
      </c>
      <c r="C5" s="1344"/>
      <c r="D5" s="1321"/>
    </row>
    <row r="6" spans="1:11" x14ac:dyDescent="0.2">
      <c r="B6" s="1345" t="s">
        <v>1488</v>
      </c>
      <c r="C6" s="1344"/>
      <c r="D6" s="1321"/>
    </row>
    <row r="7" spans="1:11" x14ac:dyDescent="0.2">
      <c r="B7" s="1345" t="s">
        <v>2021</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2022</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8" zoomScale="110" zoomScaleNormal="110" zoomScaleSheetLayoutView="100" workbookViewId="0">
      <selection activeCell="A8" sqref="A8"/>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Perandoe Special Education District</v>
      </c>
      <c r="B1" s="2460"/>
      <c r="C1" s="2460"/>
      <c r="D1" s="2460"/>
      <c r="E1" s="2460"/>
    </row>
    <row r="2" spans="1:5" x14ac:dyDescent="0.2">
      <c r="A2" s="2461">
        <f>'Single Audit Cover'!E7</f>
        <v>45079132061</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2052410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3409</v>
      </c>
    </row>
    <row r="15" spans="1:5" x14ac:dyDescent="0.2">
      <c r="A15" s="1362"/>
      <c r="B15" s="1361"/>
      <c r="C15" s="1361"/>
    </row>
    <row r="16" spans="1:5" x14ac:dyDescent="0.2">
      <c r="A16" s="1362" t="s">
        <v>1500</v>
      </c>
      <c r="B16" s="1361"/>
      <c r="C16" s="1361"/>
    </row>
    <row r="17" spans="1:4" x14ac:dyDescent="0.2">
      <c r="A17" s="1362" t="s">
        <v>2042</v>
      </c>
      <c r="B17" s="1361" t="s">
        <v>1499</v>
      </c>
      <c r="C17" s="1361"/>
      <c r="D17" s="1360">
        <f>-SUM('Revenues 9-14'!C271:K271)</f>
        <v>-388756</v>
      </c>
    </row>
    <row r="19" spans="1:4" ht="13.5" thickBot="1" x14ac:dyDescent="0.25">
      <c r="A19" s="1359" t="s">
        <v>1498</v>
      </c>
      <c r="D19" s="1358">
        <f>SUM(D10:D17)</f>
        <v>1667063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1667063</v>
      </c>
    </row>
    <row r="33" spans="1:4" x14ac:dyDescent="0.2">
      <c r="D33" s="1355"/>
    </row>
    <row r="34" spans="1:4" x14ac:dyDescent="0.2">
      <c r="A34" s="1346" t="s">
        <v>1495</v>
      </c>
    </row>
    <row r="35" spans="1:4" x14ac:dyDescent="0.2">
      <c r="A35" s="1346" t="s">
        <v>1494</v>
      </c>
      <c r="B35" s="1348" t="s">
        <v>1493</v>
      </c>
      <c r="D35" s="1354">
        <v>1667063</v>
      </c>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4">
        <f>SUM(D35:D45)</f>
        <v>1667063</v>
      </c>
    </row>
    <row r="49" spans="2:4" x14ac:dyDescent="0.2">
      <c r="B49" s="1349" t="s">
        <v>1489</v>
      </c>
      <c r="C49" s="1349"/>
      <c r="D49" s="198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2" zoomScale="110" zoomScaleNormal="110" workbookViewId="0">
      <selection activeCell="C19" sqref="C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Perandoe Special Education District</v>
      </c>
      <c r="C1" s="2465"/>
      <c r="D1" s="2465"/>
      <c r="E1" s="2465"/>
      <c r="F1" s="2465"/>
      <c r="G1" s="2465"/>
      <c r="H1" s="2465"/>
      <c r="I1" s="2465"/>
      <c r="J1" s="2465"/>
      <c r="K1" s="2465"/>
    </row>
    <row r="2" spans="2:12" ht="15" x14ac:dyDescent="0.2">
      <c r="B2" s="2466">
        <f>'Single Audit Cover'!E7</f>
        <v>45079132061</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21" t="str">
        <f>'[2]Single Audit Cover'!A4</f>
        <v>Year Ending June 30, 2016</v>
      </c>
      <c r="C4" s="2421"/>
      <c r="D4" s="2421"/>
      <c r="E4" s="2421"/>
      <c r="F4" s="2421"/>
      <c r="G4" s="2421"/>
      <c r="H4" s="2421"/>
      <c r="I4" s="2421"/>
      <c r="J4" s="2421"/>
      <c r="K4" s="242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2161</v>
      </c>
      <c r="C10" s="1394"/>
      <c r="D10" s="1393"/>
      <c r="E10" s="1392"/>
      <c r="F10" s="1392"/>
      <c r="G10" s="1392"/>
      <c r="H10" s="1392"/>
      <c r="I10" s="1392"/>
      <c r="J10" s="1392"/>
      <c r="K10" s="1392"/>
    </row>
    <row r="11" spans="2:12" ht="20.100000000000001" customHeight="1" x14ac:dyDescent="0.2">
      <c r="B11" s="1391" t="s">
        <v>2162</v>
      </c>
      <c r="C11" s="1390">
        <v>10.555</v>
      </c>
      <c r="D11" s="1389"/>
      <c r="E11" s="1388"/>
      <c r="F11" s="1388">
        <v>869</v>
      </c>
      <c r="G11" s="1388"/>
      <c r="H11" s="1388">
        <v>869</v>
      </c>
      <c r="I11" s="1388"/>
      <c r="J11" s="1388">
        <v>869</v>
      </c>
      <c r="K11" s="1388"/>
    </row>
    <row r="12" spans="2:12" ht="20.100000000000001" customHeight="1" x14ac:dyDescent="0.2">
      <c r="B12" s="1391" t="s">
        <v>2101</v>
      </c>
      <c r="C12" s="1390">
        <v>10.555</v>
      </c>
      <c r="D12" s="1389"/>
      <c r="E12" s="1388"/>
      <c r="F12" s="1388">
        <v>2540</v>
      </c>
      <c r="G12" s="1388"/>
      <c r="H12" s="1388">
        <v>2540</v>
      </c>
      <c r="I12" s="1388"/>
      <c r="J12" s="1388">
        <v>2540</v>
      </c>
      <c r="K12" s="1388"/>
    </row>
    <row r="13" spans="2:12" ht="20.100000000000001" customHeight="1" x14ac:dyDescent="0.2">
      <c r="B13" s="1391" t="s">
        <v>2102</v>
      </c>
      <c r="C13" s="1390">
        <v>10.555</v>
      </c>
      <c r="D13" s="1389" t="s">
        <v>2103</v>
      </c>
      <c r="E13" s="1388">
        <v>15364</v>
      </c>
      <c r="F13" s="1388">
        <v>4814</v>
      </c>
      <c r="G13" s="1388">
        <v>20178</v>
      </c>
      <c r="H13" s="1388"/>
      <c r="I13" s="1388"/>
      <c r="J13" s="1388">
        <v>20178</v>
      </c>
      <c r="K13" s="1388"/>
    </row>
    <row r="14" spans="2:12" ht="20.100000000000001" customHeight="1" x14ac:dyDescent="0.2">
      <c r="B14" s="1391"/>
      <c r="C14" s="1390"/>
      <c r="D14" s="1389" t="s">
        <v>2104</v>
      </c>
      <c r="E14" s="1388"/>
      <c r="F14" s="1388">
        <v>20098</v>
      </c>
      <c r="G14" s="1388"/>
      <c r="H14" s="1388">
        <v>20098</v>
      </c>
      <c r="I14" s="1388"/>
      <c r="J14" s="1388">
        <v>20098</v>
      </c>
      <c r="K14" s="1388"/>
    </row>
    <row r="15" spans="2:12" ht="20.100000000000001" customHeight="1" x14ac:dyDescent="0.2">
      <c r="B15" s="1391" t="s">
        <v>2105</v>
      </c>
      <c r="C15" s="1390">
        <v>10.553000000000001</v>
      </c>
      <c r="D15" s="1389" t="s">
        <v>2106</v>
      </c>
      <c r="E15" s="1388">
        <v>6981</v>
      </c>
      <c r="F15" s="1388">
        <v>2570</v>
      </c>
      <c r="G15" s="1388">
        <v>9551</v>
      </c>
      <c r="H15" s="1388"/>
      <c r="I15" s="1388"/>
      <c r="J15" s="1388">
        <v>9551</v>
      </c>
      <c r="K15" s="1388"/>
    </row>
    <row r="16" spans="2:12" ht="20.100000000000001" customHeight="1" x14ac:dyDescent="0.2">
      <c r="B16" s="1391"/>
      <c r="C16" s="1390"/>
      <c r="D16" s="1389" t="s">
        <v>2107</v>
      </c>
      <c r="E16" s="1388"/>
      <c r="F16" s="1388">
        <v>11360</v>
      </c>
      <c r="G16" s="1388"/>
      <c r="H16" s="1388">
        <v>11360</v>
      </c>
      <c r="I16" s="1388"/>
      <c r="J16" s="1388">
        <v>11360</v>
      </c>
      <c r="K16" s="1388"/>
    </row>
    <row r="17" spans="2:12" ht="20.100000000000001" customHeight="1" x14ac:dyDescent="0.2">
      <c r="B17" s="1391" t="s">
        <v>2108</v>
      </c>
      <c r="C17" s="1390"/>
      <c r="D17" s="1389"/>
      <c r="E17" s="1388">
        <v>22345</v>
      </c>
      <c r="F17" s="1388">
        <v>42251</v>
      </c>
      <c r="G17" s="1388">
        <v>29729</v>
      </c>
      <c r="H17" s="1388">
        <v>34867</v>
      </c>
      <c r="I17" s="1388"/>
      <c r="J17" s="1388">
        <v>64596</v>
      </c>
      <c r="K17" s="1388"/>
    </row>
    <row r="18" spans="2:12" ht="20.100000000000001" customHeight="1" x14ac:dyDescent="0.2">
      <c r="B18" s="1391" t="s">
        <v>2109</v>
      </c>
      <c r="C18" s="1390"/>
      <c r="D18" s="1389"/>
      <c r="E18" s="1388"/>
      <c r="F18" s="1388"/>
      <c r="G18" s="1388"/>
      <c r="H18" s="1388"/>
      <c r="I18" s="1388"/>
      <c r="J18" s="1388"/>
      <c r="K18" s="1388"/>
    </row>
    <row r="19" spans="2:12" ht="20.100000000000001" customHeight="1" x14ac:dyDescent="0.2">
      <c r="B19" s="1391" t="s">
        <v>2100</v>
      </c>
      <c r="C19" s="1390"/>
      <c r="D19" s="1389"/>
      <c r="E19" s="1388"/>
      <c r="F19" s="1388"/>
      <c r="G19" s="1388"/>
      <c r="H19" s="1388"/>
      <c r="I19" s="1388"/>
      <c r="J19" s="1388"/>
      <c r="K19" s="1388"/>
    </row>
    <row r="20" spans="2:12" ht="20.100000000000001" customHeight="1" x14ac:dyDescent="0.2">
      <c r="B20" s="1391" t="s">
        <v>2111</v>
      </c>
      <c r="C20" s="1390" t="s">
        <v>2163</v>
      </c>
      <c r="D20" s="1389" t="s">
        <v>2110</v>
      </c>
      <c r="E20" s="1388">
        <v>55109</v>
      </c>
      <c r="F20" s="1388">
        <v>19471</v>
      </c>
      <c r="G20" s="1388">
        <v>63362</v>
      </c>
      <c r="H20" s="1388">
        <v>11218</v>
      </c>
      <c r="I20" s="1388"/>
      <c r="J20" s="1388">
        <v>74580</v>
      </c>
      <c r="K20" s="1388">
        <v>80606</v>
      </c>
    </row>
    <row r="21" spans="2:12" ht="20.100000000000001" customHeight="1" x14ac:dyDescent="0.2">
      <c r="B21" s="1391"/>
      <c r="C21" s="1390"/>
      <c r="D21" s="1389" t="s">
        <v>2112</v>
      </c>
      <c r="E21" s="1388"/>
      <c r="F21" s="1388">
        <v>34173</v>
      </c>
      <c r="G21" s="1388"/>
      <c r="H21" s="1388">
        <v>36976</v>
      </c>
      <c r="I21" s="1388"/>
      <c r="J21" s="1388">
        <v>36976</v>
      </c>
      <c r="K21" s="1388">
        <v>44647</v>
      </c>
    </row>
    <row r="22" spans="2:12" ht="20.100000000000001" customHeight="1" x14ac:dyDescent="0.2">
      <c r="B22" s="1391" t="s">
        <v>2113</v>
      </c>
      <c r="C22" s="1390" t="s">
        <v>2114</v>
      </c>
      <c r="D22" s="1389" t="s">
        <v>2115</v>
      </c>
      <c r="E22" s="1388">
        <v>1656196</v>
      </c>
      <c r="F22" s="1388">
        <v>280142</v>
      </c>
      <c r="G22" s="1388">
        <v>1878099</v>
      </c>
      <c r="H22" s="1388">
        <v>58239</v>
      </c>
      <c r="I22" s="1388"/>
      <c r="J22" s="1388">
        <v>1936338</v>
      </c>
      <c r="K22" s="1388">
        <v>2030400</v>
      </c>
    </row>
    <row r="23" spans="2:12" ht="20.100000000000001" customHeight="1" x14ac:dyDescent="0.2">
      <c r="B23" s="1391"/>
      <c r="C23" s="1390"/>
      <c r="D23" s="1389" t="s">
        <v>2116</v>
      </c>
      <c r="E23" s="1388"/>
      <c r="F23" s="1388">
        <v>1221428</v>
      </c>
      <c r="G23" s="1388"/>
      <c r="H23" s="1388">
        <v>1579177</v>
      </c>
      <c r="I23" s="1388">
        <v>41407</v>
      </c>
      <c r="J23" s="1388">
        <v>1620584</v>
      </c>
      <c r="K23" s="1388">
        <v>1696104</v>
      </c>
    </row>
    <row r="24" spans="2:12" ht="20.100000000000001" customHeight="1" x14ac:dyDescent="0.2">
      <c r="B24" s="1391" t="s">
        <v>2117</v>
      </c>
      <c r="C24" s="1390"/>
      <c r="D24" s="1389"/>
      <c r="E24" s="1388">
        <v>1711305</v>
      </c>
      <c r="F24" s="1388">
        <v>1555214</v>
      </c>
      <c r="G24" s="1388">
        <v>1941461</v>
      </c>
      <c r="H24" s="1388">
        <v>1685610</v>
      </c>
      <c r="I24" s="1388">
        <v>41407</v>
      </c>
      <c r="J24" s="1388">
        <v>3668478</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5"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B20" sqref="B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Perandoe Special Education District</v>
      </c>
      <c r="C1" s="2465"/>
      <c r="D1" s="2465"/>
      <c r="E1" s="2465"/>
      <c r="F1" s="2465"/>
      <c r="G1" s="2465"/>
      <c r="H1" s="2465"/>
      <c r="I1" s="2465"/>
      <c r="J1" s="2465"/>
      <c r="K1" s="2465"/>
    </row>
    <row r="2" spans="2:12" ht="15" x14ac:dyDescent="0.2">
      <c r="B2" s="2466">
        <f>'Single Audit Cover'!E7</f>
        <v>45079132061</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21" t="str">
        <f>'[2]Single Audit Cover'!A4</f>
        <v>Year Ending June 30, 2016</v>
      </c>
      <c r="C4" s="2421"/>
      <c r="D4" s="2421"/>
      <c r="E4" s="2421"/>
      <c r="F4" s="2421"/>
      <c r="G4" s="2421"/>
      <c r="H4" s="2421"/>
      <c r="I4" s="2421"/>
      <c r="J4" s="2421"/>
      <c r="K4" s="242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2118</v>
      </c>
      <c r="C10" s="1394"/>
      <c r="D10" s="1393"/>
      <c r="E10" s="1392"/>
      <c r="F10" s="1392"/>
      <c r="G10" s="1392"/>
      <c r="H10" s="1392"/>
      <c r="I10" s="1392"/>
      <c r="J10" s="1392"/>
      <c r="K10" s="1392"/>
    </row>
    <row r="11" spans="2:12" ht="20.100000000000001" customHeight="1" x14ac:dyDescent="0.2">
      <c r="B11" s="1391" t="s">
        <v>2119</v>
      </c>
      <c r="C11" s="1390"/>
      <c r="D11" s="1389"/>
      <c r="E11" s="1388"/>
      <c r="F11" s="1388"/>
      <c r="G11" s="1388"/>
      <c r="H11" s="1388"/>
      <c r="I11" s="1388"/>
      <c r="J11" s="1388"/>
      <c r="K11" s="1388"/>
    </row>
    <row r="12" spans="2:12" ht="20.100000000000001" customHeight="1" x14ac:dyDescent="0.2">
      <c r="B12" s="1391" t="s">
        <v>2120</v>
      </c>
      <c r="C12" s="1390">
        <v>93.778000000000006</v>
      </c>
      <c r="D12" s="1389" t="s">
        <v>2121</v>
      </c>
      <c r="E12" s="1388">
        <v>44631</v>
      </c>
      <c r="F12" s="1388">
        <v>16000</v>
      </c>
      <c r="G12" s="1388">
        <v>44631</v>
      </c>
      <c r="H12" s="1388">
        <v>16000</v>
      </c>
      <c r="I12" s="1388"/>
      <c r="J12" s="1388">
        <v>60631</v>
      </c>
      <c r="K12" s="1388"/>
    </row>
    <row r="13" spans="2:12" ht="20.100000000000001" customHeight="1" x14ac:dyDescent="0.2">
      <c r="B13" s="1391"/>
      <c r="C13" s="1390"/>
      <c r="D13" s="1389" t="s">
        <v>2122</v>
      </c>
      <c r="E13" s="1388"/>
      <c r="F13" s="1388">
        <v>40724</v>
      </c>
      <c r="G13" s="1388"/>
      <c r="H13" s="1388">
        <v>40724</v>
      </c>
      <c r="I13" s="1388"/>
      <c r="J13" s="1388">
        <v>40724</v>
      </c>
      <c r="K13" s="1388"/>
    </row>
    <row r="14" spans="2:12" ht="20.100000000000001" customHeight="1" x14ac:dyDescent="0.2">
      <c r="B14" s="1391" t="s">
        <v>2123</v>
      </c>
      <c r="C14" s="1390"/>
      <c r="D14" s="1389"/>
      <c r="E14" s="1388">
        <v>44631</v>
      </c>
      <c r="F14" s="1388">
        <v>56724</v>
      </c>
      <c r="G14" s="1388">
        <v>44631</v>
      </c>
      <c r="H14" s="1388">
        <v>56724</v>
      </c>
      <c r="I14" s="1388"/>
      <c r="J14" s="1388">
        <v>101355</v>
      </c>
      <c r="K14" s="1388"/>
    </row>
    <row r="15" spans="2:12" ht="20.100000000000001" customHeight="1" x14ac:dyDescent="0.2">
      <c r="B15" s="1391" t="s">
        <v>2124</v>
      </c>
      <c r="C15" s="1390"/>
      <c r="D15" s="1389"/>
      <c r="E15" s="1388"/>
      <c r="F15" s="1388"/>
      <c r="G15" s="1388"/>
      <c r="H15" s="1388"/>
      <c r="I15" s="1388"/>
      <c r="J15" s="1388"/>
      <c r="K15" s="1388"/>
    </row>
    <row r="16" spans="2:12" ht="20.100000000000001" customHeight="1" x14ac:dyDescent="0.2">
      <c r="B16" s="1391" t="s">
        <v>2125</v>
      </c>
      <c r="C16" s="1390">
        <v>84.126000000000005</v>
      </c>
      <c r="D16" s="1389" t="s">
        <v>2126</v>
      </c>
      <c r="E16" s="1388">
        <v>23228</v>
      </c>
      <c r="F16" s="1388"/>
      <c r="G16" s="1388">
        <v>30601</v>
      </c>
      <c r="H16" s="1388"/>
      <c r="I16" s="1388"/>
      <c r="J16" s="1388">
        <v>30601</v>
      </c>
      <c r="K16" s="1388"/>
    </row>
    <row r="17" spans="2:12" ht="20.100000000000001" customHeight="1" x14ac:dyDescent="0.2">
      <c r="B17" s="1391"/>
      <c r="C17" s="1390"/>
      <c r="D17" s="1389" t="s">
        <v>2127</v>
      </c>
      <c r="E17" s="1388"/>
      <c r="F17" s="1388">
        <v>12874</v>
      </c>
      <c r="G17" s="1388"/>
      <c r="H17" s="1388">
        <v>23146</v>
      </c>
      <c r="I17" s="1388"/>
      <c r="J17" s="1388">
        <v>23146</v>
      </c>
      <c r="K17" s="1388"/>
    </row>
    <row r="18" spans="2:12" ht="20.100000000000001" customHeight="1" x14ac:dyDescent="0.2">
      <c r="B18" s="1391" t="s">
        <v>2128</v>
      </c>
      <c r="C18" s="1390"/>
      <c r="D18" s="1389"/>
      <c r="E18" s="1388">
        <v>67859</v>
      </c>
      <c r="F18" s="1388">
        <v>69598</v>
      </c>
      <c r="G18" s="1388">
        <v>75232</v>
      </c>
      <c r="H18" s="1388">
        <v>79870</v>
      </c>
      <c r="I18" s="1388"/>
      <c r="J18" s="1388">
        <v>155102</v>
      </c>
      <c r="K18" s="1388"/>
    </row>
    <row r="19" spans="2:12" ht="20.100000000000001" customHeight="1" x14ac:dyDescent="0.2">
      <c r="B19" s="1391" t="s">
        <v>2129</v>
      </c>
      <c r="C19" s="1390"/>
      <c r="D19" s="1389"/>
      <c r="E19" s="1388">
        <v>1801509</v>
      </c>
      <c r="F19" s="1388">
        <v>1667063</v>
      </c>
      <c r="G19" s="1388">
        <v>2046422</v>
      </c>
      <c r="H19" s="1388">
        <v>1800347</v>
      </c>
      <c r="I19" s="1388">
        <v>41407</v>
      </c>
      <c r="J19" s="1388">
        <v>3888176</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5"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7" sqref="A7:D7"/>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Perandoe Special Education District</v>
      </c>
      <c r="B1" s="2472"/>
      <c r="C1" s="2472"/>
      <c r="D1" s="2472"/>
      <c r="E1" s="1437"/>
    </row>
    <row r="2" spans="1:5" ht="13.5" customHeight="1" x14ac:dyDescent="0.2">
      <c r="A2" s="2473">
        <f>'Single Audit Cover'!E7</f>
        <v>45079132061</v>
      </c>
      <c r="B2" s="2474"/>
      <c r="C2" s="2474"/>
      <c r="D2" s="2474"/>
      <c r="E2" s="1424"/>
    </row>
    <row r="3" spans="1:5" ht="15.75" customHeight="1" x14ac:dyDescent="0.25">
      <c r="A3" s="2475" t="s">
        <v>1546</v>
      </c>
      <c r="B3" s="2476"/>
      <c r="C3" s="2476"/>
      <c r="D3" s="2476"/>
      <c r="E3" s="1436"/>
    </row>
    <row r="4" spans="1:5" ht="13.5" customHeight="1" x14ac:dyDescent="0.25">
      <c r="A4" s="2477" t="str">
        <f>'[2]Single Audit Cover'!A4</f>
        <v>Year Ending June 30, 2016</v>
      </c>
      <c r="B4" s="2478"/>
      <c r="C4" s="2478"/>
      <c r="D4" s="2478"/>
      <c r="E4" s="1436"/>
    </row>
    <row r="5" spans="1:5" ht="8.25" customHeight="1" x14ac:dyDescent="0.2">
      <c r="C5" s="1367"/>
      <c r="D5" s="1367"/>
    </row>
    <row r="6" spans="1:5" ht="13.5" customHeight="1" x14ac:dyDescent="0.2">
      <c r="A6" s="1357" t="s">
        <v>1916</v>
      </c>
      <c r="C6" s="1367"/>
      <c r="D6" s="1367"/>
    </row>
    <row r="7" spans="1:5" ht="60.95" customHeight="1" x14ac:dyDescent="0.2">
      <c r="A7" s="2479" t="s">
        <v>2130</v>
      </c>
      <c r="B7" s="2480"/>
      <c r="C7" s="2480"/>
      <c r="D7" s="2480"/>
      <c r="E7" s="1435"/>
    </row>
    <row r="8" spans="1:5" ht="13.5" customHeight="1" x14ac:dyDescent="0.2">
      <c r="A8" s="1357" t="s">
        <v>1917</v>
      </c>
      <c r="C8" s="1353"/>
      <c r="D8" s="1353"/>
    </row>
    <row r="9" spans="1:5" ht="25.15" customHeight="1" x14ac:dyDescent="0.2">
      <c r="A9" s="2479" t="s">
        <v>2131</v>
      </c>
      <c r="B9" s="2480"/>
      <c r="C9" s="2480"/>
      <c r="D9" s="2480"/>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t="s">
        <v>2132</v>
      </c>
      <c r="C13" s="1430" t="s">
        <v>2114</v>
      </c>
      <c r="D13" s="1429"/>
      <c r="E13" s="1428"/>
    </row>
    <row r="14" spans="1:5" ht="20.65" customHeight="1" x14ac:dyDescent="0.2">
      <c r="A14" s="1800"/>
      <c r="B14" s="1431" t="s">
        <v>2133</v>
      </c>
      <c r="C14" s="1430"/>
      <c r="D14" s="1429">
        <v>151936</v>
      </c>
      <c r="E14" s="1428"/>
    </row>
    <row r="15" spans="1:5" ht="20.65" customHeight="1" x14ac:dyDescent="0.2">
      <c r="A15" s="1800"/>
      <c r="B15" s="1431" t="s">
        <v>2134</v>
      </c>
      <c r="C15" s="1430"/>
      <c r="D15" s="1429">
        <v>228625</v>
      </c>
      <c r="E15" s="1428"/>
    </row>
    <row r="16" spans="1:5" ht="20.65" customHeight="1" x14ac:dyDescent="0.2">
      <c r="A16" s="1800"/>
      <c r="B16" s="1431" t="s">
        <v>2135</v>
      </c>
      <c r="C16" s="1430"/>
      <c r="D16" s="1429">
        <v>175924</v>
      </c>
      <c r="E16" s="1428"/>
    </row>
    <row r="17" spans="1:5" ht="20.65" customHeight="1" x14ac:dyDescent="0.2">
      <c r="A17" s="1800"/>
      <c r="B17" s="1431" t="s">
        <v>2136</v>
      </c>
      <c r="C17" s="1430"/>
      <c r="D17" s="1429">
        <v>34230</v>
      </c>
      <c r="E17" s="1428"/>
    </row>
    <row r="18" spans="1:5" ht="20.65" customHeight="1" x14ac:dyDescent="0.2">
      <c r="A18" s="1800"/>
      <c r="B18" s="1431" t="s">
        <v>2137</v>
      </c>
      <c r="C18" s="1430"/>
      <c r="D18" s="1429">
        <v>26362</v>
      </c>
      <c r="E18" s="1428"/>
    </row>
    <row r="19" spans="1:5" ht="20.65" customHeight="1" x14ac:dyDescent="0.2">
      <c r="A19" s="1800"/>
      <c r="B19" s="1431" t="s">
        <v>2138</v>
      </c>
      <c r="C19" s="1430"/>
      <c r="D19" s="1429">
        <v>62295</v>
      </c>
      <c r="E19" s="1428"/>
    </row>
    <row r="20" spans="1:5" ht="20.65" customHeight="1" x14ac:dyDescent="0.2">
      <c r="A20" s="1800"/>
      <c r="B20" s="1431" t="s">
        <v>2139</v>
      </c>
      <c r="C20" s="1430"/>
      <c r="D20" s="1429">
        <v>54047</v>
      </c>
      <c r="E20" s="1428"/>
    </row>
    <row r="21" spans="1:5" ht="20.65" customHeight="1" x14ac:dyDescent="0.2">
      <c r="A21" s="1800"/>
      <c r="B21" s="1431" t="s">
        <v>2140</v>
      </c>
      <c r="C21" s="1430"/>
      <c r="D21" s="1429">
        <v>324908</v>
      </c>
      <c r="E21" s="1428"/>
    </row>
    <row r="22" spans="1:5" ht="20.65" customHeight="1" x14ac:dyDescent="0.2">
      <c r="A22" s="1800"/>
      <c r="B22" s="1431"/>
      <c r="C22" s="1430"/>
      <c r="D22" s="1429">
        <v>1058327</v>
      </c>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5"/>
      <c r="B26" s="1732"/>
      <c r="C26" s="1733"/>
      <c r="D26" s="1734"/>
      <c r="E26" s="1428"/>
    </row>
    <row r="27" spans="1:5" ht="12" customHeight="1" x14ac:dyDescent="0.2">
      <c r="A27" s="1801" t="s">
        <v>1818</v>
      </c>
      <c r="B27" s="1732"/>
      <c r="C27" s="1733"/>
      <c r="D27" s="1734"/>
      <c r="E27" s="1428"/>
    </row>
    <row r="28" spans="1:5" ht="25.15" customHeight="1" x14ac:dyDescent="0.2">
      <c r="A28" s="2468" t="s">
        <v>2141</v>
      </c>
      <c r="B28" s="2468"/>
      <c r="C28" s="2468"/>
      <c r="D28" s="2468"/>
      <c r="E28" s="1428"/>
    </row>
    <row r="29" spans="1:5" ht="13.5" customHeight="1" x14ac:dyDescent="0.2">
      <c r="A29" s="1535" t="s">
        <v>1819</v>
      </c>
      <c r="B29" s="1732"/>
      <c r="C29" s="1735">
        <v>3409</v>
      </c>
      <c r="D29" s="1734"/>
      <c r="E29" s="1428"/>
    </row>
    <row r="30" spans="1:5" ht="13.5" customHeight="1" x14ac:dyDescent="0.2">
      <c r="A30" s="1535" t="s">
        <v>1820</v>
      </c>
      <c r="B30" s="1732"/>
      <c r="C30" s="1736"/>
      <c r="D30" s="1734"/>
      <c r="E30" s="1428"/>
    </row>
    <row r="31" spans="1:5" ht="13.5" customHeight="1" x14ac:dyDescent="0.2">
      <c r="A31" s="1801" t="s">
        <v>1821</v>
      </c>
      <c r="B31" s="1732"/>
      <c r="C31" s="1733"/>
      <c r="D31" s="1734"/>
      <c r="E31" s="1428"/>
    </row>
    <row r="32" spans="1:5" ht="14.25" customHeight="1" x14ac:dyDescent="0.2">
      <c r="A32" s="1535" t="s">
        <v>1915</v>
      </c>
      <c r="B32" s="1732"/>
      <c r="C32" s="1737"/>
      <c r="D32" s="1734"/>
      <c r="E32" s="1428"/>
    </row>
    <row r="33" spans="1:5" ht="14.25" customHeight="1" x14ac:dyDescent="0.2">
      <c r="A33" s="1535"/>
      <c r="B33" s="1732" t="s">
        <v>1822</v>
      </c>
      <c r="C33" s="1738"/>
      <c r="D33" s="1734"/>
      <c r="E33" s="1428"/>
    </row>
    <row r="34" spans="1:5" ht="14.25" customHeight="1" x14ac:dyDescent="0.2">
      <c r="A34" s="1535"/>
      <c r="B34" s="1732" t="s">
        <v>1823</v>
      </c>
      <c r="C34" s="1738"/>
      <c r="D34" s="1734"/>
      <c r="E34" s="1428"/>
    </row>
    <row r="35" spans="1:5" ht="14.25" customHeight="1" x14ac:dyDescent="0.2">
      <c r="A35" s="1535"/>
      <c r="B35" s="1732" t="s">
        <v>1824</v>
      </c>
      <c r="C35" s="1738"/>
      <c r="D35" s="1734"/>
      <c r="E35" s="1428"/>
    </row>
    <row r="36" spans="1:5" ht="14.25" customHeight="1" x14ac:dyDescent="0.2">
      <c r="A36" s="1535"/>
      <c r="B36" s="1732" t="s">
        <v>1825</v>
      </c>
      <c r="C36" s="1738"/>
      <c r="D36" s="1734"/>
      <c r="E36" s="1428"/>
    </row>
    <row r="37" spans="1:5" ht="14.25" customHeight="1" x14ac:dyDescent="0.2">
      <c r="A37" s="1535" t="s">
        <v>1826</v>
      </c>
      <c r="B37" s="1732"/>
      <c r="C37" s="1738"/>
      <c r="D37" s="1734"/>
      <c r="E37" s="1428"/>
    </row>
    <row r="38" spans="1:5" ht="14.25" customHeight="1" x14ac:dyDescent="0.2">
      <c r="A38" s="1535" t="s">
        <v>1827</v>
      </c>
      <c r="B38" s="1732"/>
      <c r="C38" s="1739" t="s">
        <v>449</v>
      </c>
      <c r="D38" s="1734"/>
      <c r="E38" s="1428"/>
    </row>
    <row r="39" spans="1:5" ht="14.25" customHeight="1" x14ac:dyDescent="0.2">
      <c r="A39" s="1535"/>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69" t="s">
        <v>2027</v>
      </c>
      <c r="C42" s="2469"/>
      <c r="D42" s="2469"/>
      <c r="E42" s="1424"/>
    </row>
    <row r="43" spans="1:5" s="1372" customFormat="1" ht="46.15" customHeight="1" x14ac:dyDescent="0.2">
      <c r="A43" s="1423">
        <v>6</v>
      </c>
      <c r="B43" s="2470" t="s">
        <v>2079</v>
      </c>
      <c r="C43" s="2470"/>
      <c r="D43" s="2470"/>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8" sqref="A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2" t="str">
        <f>'Single Audit Cover'!A7</f>
        <v>Perandoe Special Education District</v>
      </c>
      <c r="C1" s="2483"/>
      <c r="D1" s="2483"/>
      <c r="E1" s="2483"/>
      <c r="F1" s="2483"/>
      <c r="G1" s="2483"/>
      <c r="H1" s="2483"/>
      <c r="I1" s="2483"/>
      <c r="J1" s="1476"/>
    </row>
    <row r="2" spans="2:10" s="1367" customFormat="1" ht="12.75" customHeight="1" x14ac:dyDescent="0.2">
      <c r="B2" s="2484">
        <f>'Single Audit Cover'!E7</f>
        <v>45079132061</v>
      </c>
      <c r="C2" s="2485"/>
      <c r="D2" s="2485"/>
      <c r="E2" s="2485"/>
      <c r="F2" s="2485"/>
      <c r="G2" s="2485"/>
      <c r="H2" s="2485"/>
      <c r="I2" s="2485"/>
      <c r="J2" s="1476"/>
    </row>
    <row r="3" spans="2:10" s="1367" customFormat="1" ht="12.75" customHeight="1" x14ac:dyDescent="0.2">
      <c r="B3" s="2486" t="s">
        <v>1569</v>
      </c>
      <c r="C3" s="2478"/>
      <c r="D3" s="2478"/>
      <c r="E3" s="2478"/>
      <c r="F3" s="2478"/>
      <c r="G3" s="2478"/>
      <c r="H3" s="2478"/>
      <c r="I3" s="2478"/>
      <c r="J3" s="1475"/>
    </row>
    <row r="4" spans="2:10" s="1367" customFormat="1" ht="12.75" customHeight="1" x14ac:dyDescent="0.2">
      <c r="B4" s="2486" t="str">
        <f>'[2]Single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6"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1" t="s">
        <v>1385</v>
      </c>
      <c r="D11" s="248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2081</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t="s">
        <v>2081</v>
      </c>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2081</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2081</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2081</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1" t="s">
        <v>1631</v>
      </c>
      <c r="E29" s="2491"/>
      <c r="F29" s="2491"/>
      <c r="G29" s="2491"/>
      <c r="H29" s="2491"/>
      <c r="I29" s="2491"/>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2028</v>
      </c>
      <c r="C33" s="1387"/>
      <c r="E33" s="1446"/>
      <c r="F33" s="1372" t="s">
        <v>1053</v>
      </c>
      <c r="G33" s="1446" t="s">
        <v>2081</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v>84.027000000000001</v>
      </c>
      <c r="C37" s="2487" t="s">
        <v>2142</v>
      </c>
      <c r="D37" s="2488"/>
      <c r="E37" s="2488"/>
      <c r="F37" s="2488"/>
      <c r="G37" s="2488"/>
      <c r="H37" s="2488"/>
      <c r="I37" s="2489"/>
    </row>
    <row r="38" spans="1:9" ht="20.45" customHeight="1" x14ac:dyDescent="0.2">
      <c r="B38" s="1447"/>
      <c r="C38" s="2487"/>
      <c r="D38" s="2488"/>
      <c r="E38" s="2488"/>
      <c r="F38" s="2488"/>
      <c r="G38" s="2488"/>
      <c r="H38" s="2488"/>
      <c r="I38" s="2489"/>
    </row>
    <row r="39" spans="1:9" ht="20.65" customHeight="1" x14ac:dyDescent="0.2">
      <c r="B39" s="1447"/>
      <c r="C39" s="2487"/>
      <c r="D39" s="2488"/>
      <c r="E39" s="2488"/>
      <c r="F39" s="2488"/>
      <c r="G39" s="2488"/>
      <c r="H39" s="2488"/>
      <c r="I39" s="2489"/>
    </row>
    <row r="40" spans="1:9" ht="20.65" customHeight="1" x14ac:dyDescent="0.2">
      <c r="B40" s="1447"/>
      <c r="C40" s="2487"/>
      <c r="D40" s="2488"/>
      <c r="E40" s="2488"/>
      <c r="F40" s="2488"/>
      <c r="G40" s="2488"/>
      <c r="H40" s="2488"/>
      <c r="I40" s="2489"/>
    </row>
    <row r="41" spans="1:9" ht="20.65" customHeight="1" x14ac:dyDescent="0.2">
      <c r="B41" s="1447"/>
      <c r="C41" s="2487"/>
      <c r="D41" s="2488"/>
      <c r="E41" s="2488"/>
      <c r="F41" s="2488"/>
      <c r="G41" s="2488"/>
      <c r="H41" s="2488"/>
      <c r="I41" s="2489"/>
    </row>
    <row r="42" spans="1:9" ht="20.65" customHeight="1" x14ac:dyDescent="0.2">
      <c r="B42" s="1447"/>
      <c r="C42" s="2487"/>
      <c r="D42" s="2488"/>
      <c r="E42" s="2488"/>
      <c r="F42" s="2488"/>
      <c r="G42" s="2488"/>
      <c r="H42" s="2488"/>
      <c r="I42" s="2489"/>
    </row>
    <row r="43" spans="1:9" ht="6.2" customHeight="1" x14ac:dyDescent="0.2"/>
    <row r="44" spans="1:9" x14ac:dyDescent="0.2">
      <c r="B44" s="1375" t="s">
        <v>1553</v>
      </c>
      <c r="C44" s="1387"/>
      <c r="D44" s="1387"/>
      <c r="E44" s="2490">
        <v>750000</v>
      </c>
      <c r="F44" s="2490"/>
      <c r="G44" s="2490"/>
      <c r="H44" s="1427"/>
    </row>
    <row r="46" spans="1:9" ht="13.5" customHeight="1" x14ac:dyDescent="0.2">
      <c r="B46" s="1375" t="s">
        <v>1552</v>
      </c>
      <c r="C46" s="1387"/>
      <c r="E46" s="1446" t="s">
        <v>2081</v>
      </c>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election activeCell="A8" sqref="A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7109375" style="1367" customWidth="1"/>
    <col min="12" max="12" width="1.42578125" style="1367" customWidth="1"/>
    <col min="13" max="13" width="3.42578125" style="1367" customWidth="1"/>
    <col min="14" max="16384" width="9.140625" style="1367"/>
  </cols>
  <sheetData>
    <row r="1" spans="1:13" ht="11.1" customHeight="1" x14ac:dyDescent="0.2">
      <c r="B1" s="2482" t="str">
        <f>'Single Audit Cover'!A7</f>
        <v>Perandoe Special Education District</v>
      </c>
      <c r="C1" s="2482"/>
      <c r="D1" s="2482"/>
      <c r="E1" s="2482"/>
      <c r="F1" s="2482"/>
      <c r="G1" s="2482"/>
      <c r="H1" s="2482"/>
      <c r="I1" s="2482"/>
      <c r="J1" s="2482"/>
      <c r="K1" s="2482"/>
      <c r="L1" s="1523"/>
      <c r="M1" s="1523"/>
    </row>
    <row r="2" spans="1:13" ht="12" customHeight="1" x14ac:dyDescent="0.2">
      <c r="B2" s="2484">
        <f>'Single Audit Cover'!E7</f>
        <v>45079132061</v>
      </c>
      <c r="C2" s="2484"/>
      <c r="D2" s="2484"/>
      <c r="E2" s="2484"/>
      <c r="F2" s="2484"/>
      <c r="G2" s="2484"/>
      <c r="H2" s="2484"/>
      <c r="I2" s="2484"/>
      <c r="J2" s="2484"/>
      <c r="K2" s="2484"/>
      <c r="L2" s="1522"/>
      <c r="M2" s="1521"/>
    </row>
    <row r="3" spans="1:13" ht="10.35" customHeight="1" x14ac:dyDescent="0.2">
      <c r="B3" s="2477" t="s">
        <v>1569</v>
      </c>
      <c r="C3" s="2477"/>
      <c r="D3" s="2477"/>
      <c r="E3" s="2477"/>
      <c r="F3" s="2477"/>
      <c r="G3" s="2477"/>
      <c r="H3" s="2477"/>
      <c r="I3" s="2477"/>
      <c r="J3" s="2477"/>
      <c r="K3" s="2477"/>
      <c r="L3" s="1520"/>
      <c r="M3" s="1520"/>
    </row>
    <row r="4" spans="1:13" ht="11.1" customHeight="1" x14ac:dyDescent="0.2">
      <c r="B4" s="2494" t="str">
        <f>'[2]Single Audit Cover'!A4</f>
        <v>Year Ending June 30, 2016</v>
      </c>
      <c r="C4" s="2494"/>
      <c r="D4" s="2494"/>
      <c r="E4" s="2494"/>
      <c r="F4" s="2494"/>
      <c r="G4" s="2494"/>
      <c r="H4" s="2494"/>
      <c r="I4" s="2494"/>
      <c r="J4" s="2494"/>
      <c r="K4" s="2494"/>
      <c r="L4" s="1519"/>
      <c r="M4" s="1519"/>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8"/>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7" t="s">
        <v>1588</v>
      </c>
      <c r="C10" s="1741" t="s">
        <v>1960</v>
      </c>
      <c r="D10" s="1742">
        <v>1</v>
      </c>
      <c r="E10" s="1427"/>
      <c r="F10" s="1434" t="s">
        <v>1587</v>
      </c>
      <c r="G10" s="1515"/>
      <c r="H10" s="1516" t="s">
        <v>1586</v>
      </c>
      <c r="I10" s="1515" t="s">
        <v>2081</v>
      </c>
      <c r="J10" s="1514" t="s">
        <v>1585</v>
      </c>
      <c r="K10" s="1427"/>
      <c r="L10" s="1478"/>
    </row>
    <row r="11" spans="1:13" ht="13.5" customHeight="1" x14ac:dyDescent="0.2">
      <c r="B11" s="1427"/>
      <c r="C11" s="1427"/>
      <c r="D11" s="1427"/>
      <c r="E11" s="1427"/>
      <c r="F11" s="1427"/>
      <c r="G11" s="1460"/>
      <c r="H11" s="1427"/>
      <c r="I11" s="1513" t="s">
        <v>1584</v>
      </c>
      <c r="J11" s="1427"/>
      <c r="K11" s="2048">
        <v>41090</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t="s">
        <v>2143</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t="s">
        <v>2144</v>
      </c>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t="s">
        <v>2145</v>
      </c>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t="s">
        <v>2146</v>
      </c>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t="s">
        <v>2147</v>
      </c>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t="s">
        <v>2148</v>
      </c>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t="s">
        <v>2149</v>
      </c>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8" t="str">
        <f>'Single Audit Cover'!A7</f>
        <v>Perandoe Special Education District</v>
      </c>
      <c r="C1" s="2498"/>
      <c r="D1" s="2498"/>
      <c r="E1" s="2498"/>
      <c r="F1" s="2498"/>
      <c r="G1" s="2498"/>
      <c r="H1" s="2498"/>
      <c r="I1" s="2498"/>
      <c r="J1" s="2498"/>
      <c r="K1" s="2498"/>
      <c r="L1" s="1544"/>
    </row>
    <row r="2" spans="1:12" ht="12.75" customHeight="1" x14ac:dyDescent="0.2">
      <c r="B2" s="2499">
        <f>'Single Audit Cover'!E7</f>
        <v>45079132061</v>
      </c>
      <c r="C2" s="2499"/>
      <c r="D2" s="2499"/>
      <c r="E2" s="2499"/>
      <c r="F2" s="2499"/>
      <c r="G2" s="2499"/>
      <c r="H2" s="2499"/>
      <c r="I2" s="2499"/>
      <c r="J2" s="2499"/>
      <c r="K2" s="2499"/>
      <c r="L2" s="1543"/>
    </row>
    <row r="3" spans="1:12" ht="12.75" customHeight="1" x14ac:dyDescent="0.2">
      <c r="B3" s="2477" t="s">
        <v>1569</v>
      </c>
      <c r="C3" s="2477"/>
      <c r="D3" s="2477"/>
      <c r="E3" s="2477"/>
      <c r="F3" s="2477"/>
      <c r="G3" s="2477"/>
      <c r="H3" s="2477"/>
      <c r="I3" s="2477"/>
      <c r="J3" s="2477"/>
      <c r="K3" s="2477"/>
      <c r="L3" s="1520"/>
    </row>
    <row r="4" spans="1:12" ht="12.75" customHeight="1" x14ac:dyDescent="0.2">
      <c r="B4" s="2477" t="str">
        <f>'[2]Single Audit Cover'!A4</f>
        <v>Year Ending June 30, 2016</v>
      </c>
      <c r="C4" s="2477"/>
      <c r="D4" s="2477"/>
      <c r="E4" s="2477"/>
      <c r="F4" s="2477"/>
      <c r="G4" s="2477"/>
      <c r="H4" s="2477"/>
      <c r="I4" s="2477"/>
      <c r="J4" s="2477"/>
      <c r="K4" s="2477"/>
      <c r="L4" s="1520"/>
    </row>
    <row r="5" spans="1:12" ht="5.25" customHeight="1" x14ac:dyDescent="0.2">
      <c r="B5" s="1353" t="s">
        <v>1390</v>
      </c>
      <c r="C5" s="1353"/>
      <c r="L5" s="1427"/>
    </row>
    <row r="6" spans="1:12" ht="30.75" customHeight="1" x14ac:dyDescent="0.2">
      <c r="A6" s="1427"/>
      <c r="B6" s="2500" t="s">
        <v>1610</v>
      </c>
      <c r="C6" s="2500"/>
      <c r="D6" s="2500"/>
      <c r="E6" s="2500"/>
      <c r="F6" s="2500"/>
      <c r="G6" s="2500"/>
      <c r="H6" s="2500"/>
      <c r="I6" s="2500"/>
      <c r="J6" s="2500"/>
      <c r="K6" s="250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1960</v>
      </c>
      <c r="D8" s="1746" t="s">
        <v>2150</v>
      </c>
      <c r="E8" s="1427"/>
      <c r="F8" s="1517" t="s">
        <v>1587</v>
      </c>
      <c r="G8" s="1541"/>
      <c r="H8" s="1542" t="s">
        <v>1608</v>
      </c>
      <c r="I8" s="1541"/>
      <c r="J8" s="1540" t="s">
        <v>1607</v>
      </c>
      <c r="L8" s="1427"/>
    </row>
    <row r="9" spans="1:12" ht="13.5" customHeight="1" x14ac:dyDescent="0.2">
      <c r="D9" s="1427"/>
      <c r="E9" s="1427"/>
      <c r="F9" s="1427"/>
      <c r="G9" s="1460"/>
      <c r="H9" s="1427"/>
      <c r="I9" s="1513" t="s">
        <v>1584</v>
      </c>
      <c r="J9" s="1427"/>
      <c r="K9" s="1539"/>
      <c r="L9" s="1427"/>
    </row>
    <row r="10" spans="1:12" ht="4.5" customHeight="1" x14ac:dyDescent="0.2">
      <c r="B10" s="1538"/>
      <c r="C10" s="1538"/>
      <c r="D10" s="1468"/>
      <c r="E10" s="1468"/>
      <c r="F10" s="1468"/>
      <c r="G10" s="1469"/>
      <c r="H10" s="1468"/>
      <c r="I10" s="1469"/>
      <c r="J10" s="1468"/>
      <c r="K10" s="1468"/>
      <c r="L10" s="1427"/>
    </row>
    <row r="11" spans="1:12" ht="5.25" customHeight="1" x14ac:dyDescent="0.2">
      <c r="B11" s="1427"/>
      <c r="C11" s="1427"/>
      <c r="D11" s="1537"/>
      <c r="E11" s="1427"/>
      <c r="F11" s="1427"/>
      <c r="G11" s="1460"/>
      <c r="H11" s="1427"/>
      <c r="I11" s="1460"/>
      <c r="J11" s="1427"/>
      <c r="K11" s="1466"/>
      <c r="L11" s="1427"/>
    </row>
    <row r="12" spans="1:12" ht="13.5" customHeight="1" x14ac:dyDescent="0.2">
      <c r="B12" s="1517" t="s">
        <v>1606</v>
      </c>
      <c r="C12" s="1517"/>
      <c r="D12" s="1537"/>
      <c r="E12" s="1427"/>
      <c r="F12" s="2491"/>
      <c r="G12" s="2491"/>
      <c r="H12" s="2491"/>
      <c r="I12" s="2491"/>
      <c r="J12" s="2491"/>
      <c r="K12" s="2491"/>
      <c r="L12" s="1427"/>
    </row>
    <row r="13" spans="1:12" ht="9.6" customHeight="1" x14ac:dyDescent="0.2">
      <c r="B13" s="1320"/>
      <c r="C13" s="1320"/>
      <c r="D13" s="1537"/>
      <c r="E13" s="1427"/>
      <c r="F13" s="1427"/>
      <c r="G13" s="1460"/>
      <c r="H13" s="1427"/>
      <c r="I13" s="1460"/>
      <c r="J13" s="1427"/>
      <c r="K13" s="1466"/>
      <c r="L13" s="1427"/>
    </row>
    <row r="14" spans="1:12" ht="13.5" customHeight="1" x14ac:dyDescent="0.2">
      <c r="B14" s="1434" t="s">
        <v>1605</v>
      </c>
      <c r="C14" s="1434"/>
      <c r="D14" s="2501"/>
      <c r="E14" s="2501"/>
      <c r="F14" s="2501"/>
      <c r="H14" s="1433" t="s">
        <v>1604</v>
      </c>
      <c r="I14" s="2502"/>
      <c r="J14" s="2502"/>
      <c r="K14" s="2502"/>
      <c r="L14" s="1427"/>
    </row>
    <row r="15" spans="1:12" ht="9.4" customHeight="1" x14ac:dyDescent="0.2">
      <c r="B15" s="1434"/>
      <c r="C15" s="1434"/>
      <c r="D15" s="1371"/>
      <c r="E15" s="1353"/>
      <c r="F15" s="1353"/>
      <c r="G15" s="1428"/>
      <c r="H15" s="1353"/>
      <c r="I15" s="1536"/>
      <c r="J15" s="1426"/>
      <c r="K15" s="1432"/>
      <c r="L15" s="1427"/>
    </row>
    <row r="16" spans="1:12" ht="13.5" customHeight="1" x14ac:dyDescent="0.2">
      <c r="B16" s="1434" t="s">
        <v>1603</v>
      </c>
      <c r="C16" s="1434"/>
      <c r="D16" s="2502"/>
      <c r="E16" s="2502"/>
      <c r="F16" s="2502"/>
      <c r="G16" s="2502"/>
      <c r="H16" s="2502"/>
      <c r="I16" s="2502"/>
      <c r="J16" s="2502"/>
      <c r="K16" s="2502"/>
      <c r="L16" s="1427"/>
    </row>
    <row r="17" spans="2:12" ht="13.5" customHeight="1" x14ac:dyDescent="0.2">
      <c r="B17" s="1434" t="s">
        <v>1602</v>
      </c>
      <c r="C17" s="1434"/>
      <c r="D17" s="2503"/>
      <c r="E17" s="2503"/>
      <c r="F17" s="2503"/>
      <c r="G17" s="2503"/>
      <c r="H17" s="2503"/>
      <c r="I17" s="2503"/>
      <c r="J17" s="2503"/>
      <c r="K17" s="250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1" t="s">
        <v>1601</v>
      </c>
      <c r="C19" s="1531"/>
      <c r="D19" s="1535"/>
      <c r="E19" s="1535"/>
      <c r="F19" s="1535"/>
      <c r="G19" s="1534"/>
      <c r="H19" s="1535"/>
      <c r="I19" s="1534"/>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0"/>
      <c r="C21" s="1530"/>
      <c r="D21" s="1533"/>
      <c r="E21" s="1533"/>
      <c r="F21" s="1533"/>
      <c r="G21" s="1469"/>
      <c r="H21" s="1533"/>
      <c r="I21" s="1469"/>
      <c r="J21" s="1533"/>
      <c r="K21" s="1533"/>
      <c r="L21" s="1466"/>
    </row>
    <row r="22" spans="2:12" ht="13.35" customHeight="1" x14ac:dyDescent="0.2">
      <c r="B22" s="1531" t="s">
        <v>1600</v>
      </c>
      <c r="C22" s="1531"/>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0"/>
      <c r="C24" s="1530"/>
      <c r="D24" s="1468"/>
      <c r="E24" s="1468"/>
      <c r="F24" s="1468"/>
      <c r="G24" s="1469"/>
      <c r="H24" s="1468"/>
      <c r="I24" s="1469"/>
      <c r="J24" s="1468"/>
      <c r="K24" s="1468"/>
      <c r="L24" s="1427"/>
    </row>
    <row r="25" spans="2:12" ht="13.5" customHeight="1" x14ac:dyDescent="0.2">
      <c r="B25" s="1531" t="s">
        <v>1599</v>
      </c>
      <c r="C25" s="1531"/>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2"/>
      <c r="C27" s="1532"/>
      <c r="D27" s="1532"/>
      <c r="E27" s="1468"/>
      <c r="F27" s="1468"/>
      <c r="G27" s="1469"/>
      <c r="H27" s="1468"/>
      <c r="I27" s="1469"/>
      <c r="J27" s="1468"/>
      <c r="K27" s="1468"/>
      <c r="L27" s="1427"/>
    </row>
    <row r="28" spans="2:12" ht="13.5" customHeight="1" x14ac:dyDescent="0.2">
      <c r="B28" s="1531" t="s">
        <v>1598</v>
      </c>
      <c r="C28" s="1531"/>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0"/>
      <c r="C30" s="1530"/>
      <c r="D30" s="1468"/>
      <c r="E30" s="1468"/>
      <c r="F30" s="1468"/>
      <c r="G30" s="1469"/>
      <c r="H30" s="1468"/>
      <c r="I30" s="1469"/>
      <c r="J30" s="1468"/>
      <c r="K30" s="1468"/>
      <c r="L30" s="1427"/>
    </row>
    <row r="31" spans="2:12" ht="13.5" customHeight="1" x14ac:dyDescent="0.2">
      <c r="B31" s="1531" t="s">
        <v>1597</v>
      </c>
      <c r="C31" s="1531"/>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0"/>
      <c r="C33" s="1530"/>
      <c r="D33" s="1468"/>
      <c r="E33" s="1468"/>
      <c r="F33" s="1468"/>
      <c r="G33" s="1469"/>
      <c r="H33" s="1468"/>
      <c r="I33" s="1469"/>
      <c r="J33" s="1468"/>
      <c r="K33" s="1468"/>
      <c r="L33" s="1427"/>
    </row>
    <row r="34" spans="2:12" ht="13.5" customHeight="1" x14ac:dyDescent="0.2">
      <c r="B34" s="1517" t="s">
        <v>1596</v>
      </c>
      <c r="C34" s="1517"/>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0"/>
      <c r="C36" s="1530"/>
      <c r="D36" s="1468"/>
      <c r="E36" s="1468"/>
      <c r="F36" s="1468"/>
      <c r="G36" s="1469"/>
      <c r="H36" s="1468"/>
      <c r="I36" s="1469"/>
      <c r="J36" s="1468"/>
      <c r="K36" s="1468"/>
      <c r="L36" s="1427"/>
    </row>
    <row r="37" spans="2:12" ht="13.5" customHeight="1" x14ac:dyDescent="0.2">
      <c r="B37" s="1517" t="s">
        <v>1595</v>
      </c>
      <c r="C37" s="1517"/>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29" t="s">
        <v>1576</v>
      </c>
      <c r="C43" s="1747"/>
      <c r="D43" s="1498"/>
      <c r="E43" s="1498"/>
      <c r="F43" s="1498"/>
      <c r="G43" s="1499"/>
      <c r="H43" s="1498"/>
      <c r="I43" s="1499"/>
      <c r="J43" s="1498"/>
      <c r="K43" s="1497"/>
      <c r="L43" s="1525"/>
    </row>
    <row r="44" spans="2:12" s="1427" customFormat="1" ht="13.5" customHeight="1" x14ac:dyDescent="0.2">
      <c r="B44" s="1493" t="s">
        <v>1575</v>
      </c>
      <c r="C44" s="1744"/>
      <c r="D44" s="1528"/>
      <c r="E44" s="1495"/>
      <c r="F44" s="1491" t="s">
        <v>1574</v>
      </c>
      <c r="G44" s="1488"/>
      <c r="H44" s="1489"/>
      <c r="I44" s="1488"/>
      <c r="J44" s="1527"/>
      <c r="K44" s="1526"/>
      <c r="L44" s="1525"/>
    </row>
    <row r="45" spans="2:12" s="1427" customFormat="1" ht="13.5" customHeight="1" x14ac:dyDescent="0.2">
      <c r="B45" s="1493" t="s">
        <v>1573</v>
      </c>
      <c r="C45" s="1744"/>
      <c r="D45" s="1527"/>
      <c r="E45" s="1489"/>
      <c r="F45" s="1491" t="s">
        <v>1572</v>
      </c>
      <c r="G45" s="1488"/>
      <c r="H45" s="1489"/>
      <c r="I45" s="1488"/>
      <c r="J45" s="1527"/>
      <c r="K45" s="1526"/>
      <c r="L45" s="1525"/>
    </row>
    <row r="46" spans="2:12" s="1427" customFormat="1" ht="13.5" customHeight="1" x14ac:dyDescent="0.2">
      <c r="B46" s="1485"/>
      <c r="C46" s="1483"/>
      <c r="D46" s="1483"/>
      <c r="E46" s="1483"/>
      <c r="F46" s="1483"/>
      <c r="G46" s="1484"/>
      <c r="H46" s="1483"/>
      <c r="I46" s="1484"/>
      <c r="J46" s="1483"/>
      <c r="K46" s="1482"/>
      <c r="L46" s="1525"/>
    </row>
    <row r="47" spans="2:12" ht="7.5" customHeight="1" thickBot="1" x14ac:dyDescent="0.3">
      <c r="B47" s="1524"/>
      <c r="C47" s="1524"/>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2032</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2" t="str">
        <f>'Single Audit Cover'!A7</f>
        <v>Perandoe Special Education District</v>
      </c>
      <c r="C1" s="2482"/>
      <c r="D1" s="2482"/>
      <c r="E1" s="1556"/>
    </row>
    <row r="2" spans="2:5" s="1387" customFormat="1" ht="12.75" customHeight="1" x14ac:dyDescent="0.2">
      <c r="B2" s="2484">
        <f>'Single Audit Cover'!E7</f>
        <v>45079132061</v>
      </c>
      <c r="C2" s="2484"/>
      <c r="D2" s="2484"/>
      <c r="E2" s="1555"/>
    </row>
    <row r="3" spans="2:5" s="1346" customFormat="1" ht="12.75" customHeight="1" x14ac:dyDescent="0.2">
      <c r="B3" s="2477" t="s">
        <v>1620</v>
      </c>
      <c r="C3" s="2477"/>
      <c r="D3" s="2477"/>
      <c r="E3" s="1980"/>
    </row>
    <row r="4" spans="2:5" s="1387" customFormat="1" ht="12.75" customHeight="1" x14ac:dyDescent="0.2">
      <c r="B4" s="2504" t="str">
        <f>'[2]Single Audit Cover'!A4</f>
        <v>Year Ending June 30, 2016</v>
      </c>
      <c r="C4" s="2504"/>
      <c r="D4" s="2504"/>
      <c r="E4" s="1554"/>
    </row>
    <row r="5" spans="2:5" s="1387" customFormat="1" ht="40.15" customHeight="1" x14ac:dyDescent="0.2">
      <c r="B5" s="1748" t="s">
        <v>2033</v>
      </c>
      <c r="C5" s="1535"/>
      <c r="D5" s="1535"/>
      <c r="E5" s="1535"/>
    </row>
    <row r="6" spans="2:5" s="1387" customFormat="1" ht="13.5" customHeight="1" x14ac:dyDescent="0.2">
      <c r="B6" s="1553" t="s">
        <v>1619</v>
      </c>
      <c r="C6" s="1553" t="s">
        <v>1618</v>
      </c>
      <c r="D6" s="1553" t="s">
        <v>1617</v>
      </c>
    </row>
    <row r="7" spans="2:5" ht="13.5" customHeight="1" x14ac:dyDescent="0.2">
      <c r="B7" s="1749"/>
      <c r="C7" s="1552"/>
      <c r="D7" s="1552"/>
      <c r="E7" s="1552"/>
    </row>
    <row r="8" spans="2:5" ht="13.5" customHeight="1" x14ac:dyDescent="0.2">
      <c r="B8" s="1749" t="s">
        <v>2151</v>
      </c>
      <c r="C8" s="1552" t="s">
        <v>2152</v>
      </c>
      <c r="D8" s="1552" t="s">
        <v>2153</v>
      </c>
      <c r="E8" s="1552"/>
    </row>
    <row r="9" spans="2:5" ht="13.5" customHeight="1" x14ac:dyDescent="0.2">
      <c r="B9" s="1750"/>
      <c r="C9" s="1435" t="s">
        <v>2154</v>
      </c>
      <c r="D9" s="1435"/>
      <c r="E9" s="1435"/>
    </row>
    <row r="10" spans="2:5" ht="13.5" customHeight="1" x14ac:dyDescent="0.2">
      <c r="B10" s="1749"/>
      <c r="C10" s="1435" t="s">
        <v>2155</v>
      </c>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1"/>
      <c r="C41" s="1435"/>
      <c r="D41" s="1435"/>
      <c r="E41" s="1435"/>
    </row>
    <row r="42" spans="2:5" ht="13.5" customHeight="1" x14ac:dyDescent="0.2">
      <c r="B42" s="1550"/>
      <c r="C42" s="1435"/>
      <c r="D42" s="1435"/>
      <c r="E42" s="1435"/>
    </row>
    <row r="43" spans="2:5" ht="12.75" customHeight="1" thickBot="1" x14ac:dyDescent="0.25">
      <c r="B43" s="1549"/>
      <c r="C43" s="1435"/>
      <c r="D43" s="1435"/>
      <c r="E43" s="1435"/>
    </row>
    <row r="44" spans="2:5" ht="12.2" customHeight="1" x14ac:dyDescent="0.2">
      <c r="B44" s="1548" t="s">
        <v>1616</v>
      </c>
      <c r="C44" s="1479"/>
    </row>
    <row r="45" spans="2:5" ht="12.2" customHeight="1" x14ac:dyDescent="0.2">
      <c r="B45" s="1547" t="s">
        <v>2034</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5"/>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3" zoomScale="110" zoomScaleNormal="110" zoomScaleSheetLayoutView="100" workbookViewId="0">
      <selection activeCell="A8" sqref="A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2" t="str">
        <f>'Single Audit Cover'!A7</f>
        <v>Perandoe Special Education District</v>
      </c>
      <c r="C1" s="2482"/>
      <c r="D1" s="2482"/>
      <c r="E1" s="2482"/>
      <c r="F1" s="1544"/>
      <c r="G1" s="1544"/>
      <c r="H1" s="1544"/>
      <c r="I1" s="1544"/>
      <c r="J1" s="1544"/>
      <c r="K1" s="1544"/>
      <c r="L1" s="1544"/>
    </row>
    <row r="2" spans="2:12" ht="13.5" customHeight="1" x14ac:dyDescent="0.2">
      <c r="B2" s="2484">
        <f>'Single Audit Cover'!E7</f>
        <v>45079132061</v>
      </c>
      <c r="C2" s="2484"/>
      <c r="D2" s="2484"/>
      <c r="E2" s="2484"/>
      <c r="F2" s="1543"/>
      <c r="G2" s="1543"/>
      <c r="H2" s="1543"/>
      <c r="I2" s="1543"/>
      <c r="J2" s="1543"/>
      <c r="K2" s="1543"/>
      <c r="L2" s="1543"/>
    </row>
    <row r="3" spans="2:12" ht="13.5" customHeight="1" x14ac:dyDescent="0.2">
      <c r="B3" s="2477" t="s">
        <v>1628</v>
      </c>
      <c r="C3" s="2477"/>
      <c r="D3" s="2477"/>
      <c r="E3" s="2477"/>
      <c r="F3" s="1980"/>
      <c r="G3" s="1980"/>
      <c r="H3" s="1980"/>
      <c r="I3" s="1980"/>
      <c r="J3" s="1980"/>
      <c r="K3" s="1980"/>
      <c r="L3" s="1980"/>
    </row>
    <row r="4" spans="2:12" ht="13.5" customHeight="1" x14ac:dyDescent="0.2">
      <c r="B4" s="2505" t="str">
        <f>'[2]Single Audit Cover'!A4</f>
        <v>Year Ending June 30, 2016</v>
      </c>
      <c r="C4" s="2505"/>
      <c r="D4" s="2505"/>
      <c r="E4" s="2505"/>
      <c r="F4" s="1563"/>
      <c r="G4" s="1563"/>
      <c r="H4" s="1563"/>
      <c r="I4" s="1563"/>
      <c r="J4" s="1563"/>
      <c r="K4" s="1563"/>
      <c r="L4" s="1563"/>
    </row>
    <row r="5" spans="2:12" ht="29.85" customHeight="1" x14ac:dyDescent="0.2">
      <c r="B5" s="1427"/>
      <c r="C5" s="1427"/>
      <c r="D5" s="1427"/>
      <c r="E5" s="1427"/>
      <c r="F5" s="1427"/>
      <c r="G5" s="1427"/>
      <c r="H5" s="1427"/>
      <c r="I5" s="1427"/>
    </row>
    <row r="6" spans="2:12" ht="13.5" customHeight="1" x14ac:dyDescent="0.2">
      <c r="B6" s="1562" t="s">
        <v>1627</v>
      </c>
      <c r="C6" s="1562"/>
      <c r="D6" s="1561"/>
      <c r="E6" s="1560"/>
      <c r="F6" s="1560"/>
      <c r="G6" s="1559"/>
      <c r="H6" s="1559"/>
      <c r="I6" s="1559"/>
    </row>
    <row r="7" spans="2:12" ht="13.5" customHeight="1" x14ac:dyDescent="0.2">
      <c r="B7" s="1427" t="s">
        <v>1390</v>
      </c>
      <c r="C7" s="1427"/>
      <c r="D7" s="1427"/>
      <c r="E7" s="1427"/>
      <c r="F7" s="1427"/>
      <c r="G7" s="1427"/>
      <c r="H7" s="1427"/>
      <c r="I7" s="1427"/>
    </row>
    <row r="8" spans="2:12" ht="13.5" customHeight="1" x14ac:dyDescent="0.2">
      <c r="B8" s="1320" t="s">
        <v>1626</v>
      </c>
      <c r="C8" s="1536" t="s">
        <v>1960</v>
      </c>
      <c r="D8" s="1755">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t="s">
        <v>2156</v>
      </c>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t="s">
        <v>2157</v>
      </c>
      <c r="C14" s="2497"/>
      <c r="D14" s="2493"/>
      <c r="E14" s="2493"/>
    </row>
    <row r="15" spans="2:12" ht="13.5" customHeight="1" x14ac:dyDescent="0.2">
      <c r="B15" s="1427"/>
      <c r="C15" s="1427"/>
      <c r="D15" s="1427"/>
    </row>
    <row r="16" spans="2:12" ht="13.5" customHeight="1" x14ac:dyDescent="0.2">
      <c r="B16" s="1320" t="s">
        <v>1623</v>
      </c>
      <c r="C16" s="1320"/>
      <c r="D16" s="1427"/>
      <c r="E16" s="2046"/>
    </row>
    <row r="17" spans="2:5" ht="13.5" customHeight="1" x14ac:dyDescent="0.2">
      <c r="B17" s="1427"/>
      <c r="C17" s="1427"/>
      <c r="D17" s="1427"/>
    </row>
    <row r="18" spans="2:5" ht="13.5" customHeight="1" x14ac:dyDescent="0.2">
      <c r="B18" s="1320" t="s">
        <v>1622</v>
      </c>
      <c r="C18" s="1320"/>
      <c r="D18" s="1427"/>
      <c r="E18" s="1552" t="s">
        <v>2158</v>
      </c>
    </row>
    <row r="19" spans="2:5" ht="13.5" customHeight="1" x14ac:dyDescent="0.2">
      <c r="B19" s="1427"/>
      <c r="C19" s="1427"/>
      <c r="D19" s="1427"/>
    </row>
    <row r="20" spans="2:5" ht="13.5" customHeight="1" x14ac:dyDescent="0.2">
      <c r="B20" s="1320" t="s">
        <v>1621</v>
      </c>
      <c r="C20" s="1320"/>
      <c r="D20" s="1427"/>
      <c r="E20" s="1552" t="s">
        <v>2159</v>
      </c>
    </row>
    <row r="21" spans="2:5" ht="13.5" customHeight="1" x14ac:dyDescent="0.2">
      <c r="B21" s="1427"/>
      <c r="C21" s="1427"/>
      <c r="D21" s="1427"/>
      <c r="E21" s="1435" t="s">
        <v>2160</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8"/>
      <c r="C41" s="1558"/>
      <c r="D41" s="1558"/>
    </row>
    <row r="42" spans="2:4" ht="12.2" customHeight="1" x14ac:dyDescent="0.2">
      <c r="B42" s="1557" t="s">
        <v>2035</v>
      </c>
      <c r="C42" s="1557"/>
      <c r="D42" s="1557"/>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5"/>
      <c r="C64" s="1545"/>
      <c r="D64" s="1545"/>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45079132061</v>
      </c>
    </row>
    <row r="3" spans="1:2" x14ac:dyDescent="0.2">
      <c r="A3" t="s">
        <v>1132</v>
      </c>
      <c r="B3" s="1232" t="str">
        <f>COVER!A15</f>
        <v>Randolph</v>
      </c>
    </row>
    <row r="4" spans="1:2" x14ac:dyDescent="0.2">
      <c r="A4" t="s">
        <v>1188</v>
      </c>
      <c r="B4" s="1232" t="str">
        <f>COVER!A17</f>
        <v>Perandoe Special Education District</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3" t="str">
        <f>AUDITCHECK!D29</f>
        <v>CASH</v>
      </c>
    </row>
    <row r="10" spans="1:2" x14ac:dyDescent="0.2">
      <c r="A10" t="s">
        <v>1152</v>
      </c>
      <c r="B10" s="1232">
        <f>COVER!B5</f>
        <v>0</v>
      </c>
    </row>
    <row r="11" spans="1:2" x14ac:dyDescent="0.2">
      <c r="A11" t="s">
        <v>1153</v>
      </c>
      <c r="B11" s="1232" t="str">
        <f>COVER!B6</f>
        <v>X</v>
      </c>
    </row>
    <row r="12" spans="1:2" x14ac:dyDescent="0.2">
      <c r="A12" s="13" t="s">
        <v>2068</v>
      </c>
      <c r="B12" s="1232" t="str">
        <f>IF(COVER!J29="x","Yes",IF(COVER!L29="X","No",0))</f>
        <v>Yes</v>
      </c>
    </row>
    <row r="13" spans="1:2" x14ac:dyDescent="0.2">
      <c r="A13" s="13" t="s">
        <v>2069</v>
      </c>
      <c r="B13" s="1232" t="str">
        <f>IF(COVER!J30="x","Yes",IF(COVER!L30="x","No",0))</f>
        <v>Yes</v>
      </c>
    </row>
    <row r="14" spans="1:2" x14ac:dyDescent="0.2">
      <c r="A14" t="s">
        <v>566</v>
      </c>
      <c r="B14" s="1232" t="str">
        <f>IF(COVER!J31="x","Yes",IF(COVER!L31="x","No",0))</f>
        <v>Yes</v>
      </c>
    </row>
    <row r="15" spans="1:2" x14ac:dyDescent="0.2">
      <c r="A15" t="s">
        <v>676</v>
      </c>
      <c r="B15" s="1232" t="str">
        <f>COVER!T23</f>
        <v>060-004566</v>
      </c>
    </row>
    <row r="16" spans="1:2" x14ac:dyDescent="0.2">
      <c r="A16" t="s">
        <v>501</v>
      </c>
      <c r="B16" s="1232" t="str">
        <f>COVER!T13</f>
        <v>Moore &amp; Simonin, PC</v>
      </c>
    </row>
    <row r="17" spans="1:2" x14ac:dyDescent="0.2">
      <c r="A17" t="s">
        <v>1052</v>
      </c>
      <c r="B17" s="1232" t="str">
        <f>COVER!T15</f>
        <v>Robert E. Moore, CPA</v>
      </c>
    </row>
    <row r="18" spans="1:2" x14ac:dyDescent="0.2">
      <c r="A18" t="s">
        <v>1370</v>
      </c>
      <c r="B18" s="1232" t="str">
        <f>COVER!T17</f>
        <v>3636 North Belt West</v>
      </c>
    </row>
    <row r="19" spans="1:2" x14ac:dyDescent="0.2">
      <c r="A19" t="s">
        <v>1054</v>
      </c>
      <c r="B19" s="1232" t="str">
        <f>COVER!T25</f>
        <v>mooresimonin@mrsaccountants.com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62226</v>
      </c>
    </row>
    <row r="23" spans="1:2" x14ac:dyDescent="0.2">
      <c r="A23" t="s">
        <v>1372</v>
      </c>
      <c r="B23" s="1232" t="str">
        <f>COVER!T21</f>
        <v>618-233-5049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7">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2252256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2252256</v>
      </c>
      <c r="D92" s="14" t="str">
        <f t="shared" si="0"/>
        <v>Error?</v>
      </c>
    </row>
    <row r="93" spans="1:4" x14ac:dyDescent="0.2">
      <c r="A93" s="55">
        <v>32</v>
      </c>
      <c r="B93" s="1232">
        <f>'Assets-Liab 5-6'!C41</f>
        <v>2252256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51015</v>
      </c>
      <c r="D273" s="14" t="str">
        <f t="shared" si="3"/>
        <v>Error?</v>
      </c>
    </row>
    <row r="274" spans="1:4" x14ac:dyDescent="0.2">
      <c r="A274" s="55">
        <v>213</v>
      </c>
      <c r="B274" s="1232">
        <f>'Assets-Liab 5-6'!M17</f>
        <v>579813</v>
      </c>
      <c r="D274" s="14" t="str">
        <f t="shared" si="3"/>
        <v>Error?</v>
      </c>
    </row>
    <row r="275" spans="1:4" x14ac:dyDescent="0.2">
      <c r="A275" s="55">
        <v>214</v>
      </c>
      <c r="B275" s="1232">
        <f>'Assets-Liab 5-6'!M18</f>
        <v>41198</v>
      </c>
      <c r="D275" s="14" t="str">
        <f t="shared" si="3"/>
        <v>Error?</v>
      </c>
    </row>
    <row r="276" spans="1:4" x14ac:dyDescent="0.2">
      <c r="A276" s="55">
        <v>215</v>
      </c>
      <c r="B276" s="1232">
        <f>'Assets-Liab 5-6'!M19</f>
        <v>552271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1224297</v>
      </c>
      <c r="C279" s="14" t="s">
        <v>672</v>
      </c>
      <c r="D279" s="14" t="str">
        <f t="shared" si="3"/>
        <v>Error?</v>
      </c>
    </row>
    <row r="280" spans="1:4" x14ac:dyDescent="0.2">
      <c r="A280" s="55">
        <v>219</v>
      </c>
      <c r="B280" s="1232">
        <f>'Assets-Liab 5-6'!M40</f>
        <v>1224297</v>
      </c>
      <c r="D280" s="14" t="str">
        <f t="shared" si="3"/>
        <v>Error?</v>
      </c>
    </row>
    <row r="281" spans="1:4" x14ac:dyDescent="0.2">
      <c r="A281" s="55">
        <v>220</v>
      </c>
      <c r="B281" s="1232">
        <f>'Assets-Liab 5-6'!M41</f>
        <v>1224297</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1070603</v>
      </c>
      <c r="C720" s="14" t="s">
        <v>672</v>
      </c>
      <c r="D720" s="14" t="str">
        <f t="shared" si="10"/>
        <v>Error?</v>
      </c>
    </row>
    <row r="721" spans="1:4" x14ac:dyDescent="0.2">
      <c r="A721" s="55">
        <v>660</v>
      </c>
      <c r="B721" s="1232">
        <f>'Expenditures 15-22'!C36</f>
        <v>534705</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211597</v>
      </c>
      <c r="D723" s="14" t="str">
        <f t="shared" si="10"/>
        <v>Error?</v>
      </c>
    </row>
    <row r="724" spans="1:4" x14ac:dyDescent="0.2">
      <c r="A724" s="55">
        <v>663</v>
      </c>
      <c r="B724" s="1232">
        <f>'Expenditures 15-22'!C39</f>
        <v>433741</v>
      </c>
      <c r="D724" s="14" t="str">
        <f t="shared" si="10"/>
        <v>Error?</v>
      </c>
    </row>
    <row r="725" spans="1:4" x14ac:dyDescent="0.2">
      <c r="A725" s="55">
        <v>664</v>
      </c>
      <c r="B725" s="1232">
        <f>'Expenditures 15-22'!C40</f>
        <v>38643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1218686</v>
      </c>
      <c r="C727" s="14" t="s">
        <v>672</v>
      </c>
      <c r="D727" s="14" t="str">
        <f t="shared" si="10"/>
        <v>Error?</v>
      </c>
    </row>
    <row r="728" spans="1:4" x14ac:dyDescent="0.2">
      <c r="A728" s="55">
        <v>667</v>
      </c>
      <c r="B728" s="1232">
        <f>'Expenditures 15-22'!C44</f>
        <v>23295</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23295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350384</v>
      </c>
      <c r="D733" s="14" t="str">
        <f t="shared" si="10"/>
        <v>Error?</v>
      </c>
    </row>
    <row r="734" spans="1:4" x14ac:dyDescent="0.2">
      <c r="A734" s="55">
        <v>673</v>
      </c>
      <c r="B734" s="1232">
        <f>'Expenditures 15-22'!C53</f>
        <v>350384</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62938</v>
      </c>
      <c r="D739" s="14" t="str">
        <f t="shared" si="10"/>
        <v>Error?</v>
      </c>
    </row>
    <row r="740" spans="1:4" x14ac:dyDescent="0.2">
      <c r="A740" s="55">
        <v>679</v>
      </c>
      <c r="B740" s="1232">
        <f>'Expenditures 15-22'!C61</f>
        <v>32088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36119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131145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1723510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2794113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370131</v>
      </c>
      <c r="C778" s="14" t="s">
        <v>672</v>
      </c>
      <c r="D778" s="14" t="str">
        <f t="shared" si="11"/>
        <v>Error?</v>
      </c>
    </row>
    <row r="779" spans="1:4" x14ac:dyDescent="0.2">
      <c r="A779" s="55">
        <v>718</v>
      </c>
      <c r="B779" s="1232">
        <f>'Expenditures 15-22'!D36</f>
        <v>147814</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67025</v>
      </c>
      <c r="D781" s="14" t="str">
        <f t="shared" si="11"/>
        <v>Error?</v>
      </c>
    </row>
    <row r="782" spans="1:4" x14ac:dyDescent="0.2">
      <c r="A782" s="55">
        <v>721</v>
      </c>
      <c r="B782" s="1232">
        <f>'Expenditures 15-22'!D39</f>
        <v>126045</v>
      </c>
      <c r="D782" s="14" t="str">
        <f t="shared" si="11"/>
        <v>Error?</v>
      </c>
    </row>
    <row r="783" spans="1:4" x14ac:dyDescent="0.2">
      <c r="A783" s="55">
        <v>722</v>
      </c>
      <c r="B783" s="1232">
        <f>'Expenditures 15-22'!D40</f>
        <v>13208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354092</v>
      </c>
      <c r="C785" s="14" t="s">
        <v>672</v>
      </c>
      <c r="D785" s="14" t="str">
        <f t="shared" si="11"/>
        <v>Error?</v>
      </c>
    </row>
    <row r="786" spans="1:4" x14ac:dyDescent="0.2">
      <c r="A786" s="55">
        <v>725</v>
      </c>
      <c r="B786" s="1232">
        <f>'Expenditures 15-22'!D44</f>
        <v>8300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8300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88575</v>
      </c>
      <c r="D791" s="14" t="str">
        <f t="shared" si="11"/>
        <v>Error?</v>
      </c>
    </row>
    <row r="792" spans="1:4" x14ac:dyDescent="0.2">
      <c r="A792" s="55">
        <v>731</v>
      </c>
      <c r="B792" s="1232">
        <f>'Expenditures 15-22'!D53</f>
        <v>88575</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21136</v>
      </c>
      <c r="D797" s="14" t="str">
        <f t="shared" si="11"/>
        <v>Error?</v>
      </c>
    </row>
    <row r="798" spans="1:4" x14ac:dyDescent="0.2">
      <c r="A798" s="55">
        <v>737</v>
      </c>
      <c r="B798" s="1232">
        <f>'Expenditures 15-22'!D61</f>
        <v>13668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17094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51898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502865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872996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26437</v>
      </c>
      <c r="C836" s="14" t="s">
        <v>672</v>
      </c>
      <c r="D836" s="14" t="str">
        <f t="shared" si="12"/>
        <v>Error?</v>
      </c>
    </row>
    <row r="837" spans="1:4" x14ac:dyDescent="0.2">
      <c r="A837" s="55">
        <v>776</v>
      </c>
      <c r="B837" s="1232">
        <f>'Expenditures 15-22'!E36</f>
        <v>6371</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9104</v>
      </c>
      <c r="D839" s="14" t="str">
        <f t="shared" si="12"/>
        <v>Error?</v>
      </c>
    </row>
    <row r="840" spans="1:4" x14ac:dyDescent="0.2">
      <c r="A840" s="55">
        <v>779</v>
      </c>
      <c r="B840" s="1232">
        <f>'Expenditures 15-22'!E39</f>
        <v>9364</v>
      </c>
      <c r="D840" s="14" t="str">
        <f t="shared" si="12"/>
        <v>Error?</v>
      </c>
    </row>
    <row r="841" spans="1:4" x14ac:dyDescent="0.2">
      <c r="A841" s="55">
        <v>780</v>
      </c>
      <c r="B841" s="1232">
        <f>'Expenditures 15-22'!E40</f>
        <v>2093</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26932</v>
      </c>
      <c r="C843" s="14" t="s">
        <v>672</v>
      </c>
      <c r="D843" s="14" t="str">
        <f t="shared" si="12"/>
        <v>Error?</v>
      </c>
    </row>
    <row r="844" spans="1:4" x14ac:dyDescent="0.2">
      <c r="A844" s="55">
        <v>783</v>
      </c>
      <c r="B844" s="1232">
        <f>'Expenditures 15-22'!E44</f>
        <v>41726</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41726</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157299</v>
      </c>
      <c r="D849" s="14" t="str">
        <f t="shared" si="12"/>
        <v>Error?</v>
      </c>
    </row>
    <row r="850" spans="1:4" x14ac:dyDescent="0.2">
      <c r="A850" s="55">
        <v>789</v>
      </c>
      <c r="B850" s="1232">
        <f>'Expenditures 15-22'!E53</f>
        <v>157299</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27546</v>
      </c>
      <c r="D856" s="14" t="str">
        <f t="shared" si="12"/>
        <v>Error?</v>
      </c>
    </row>
    <row r="857" spans="1:4" x14ac:dyDescent="0.2">
      <c r="A857" s="55">
        <v>796</v>
      </c>
      <c r="B857" s="1232">
        <f>'Expenditures 15-22'!E62</f>
        <v>2577</v>
      </c>
      <c r="D857" s="14" t="str">
        <f t="shared" si="12"/>
        <v>Error?</v>
      </c>
    </row>
    <row r="858" spans="1:4" x14ac:dyDescent="0.2">
      <c r="A858" s="55">
        <v>797</v>
      </c>
      <c r="B858" s="1232">
        <f>'Expenditures 15-22'!E63</f>
        <v>6871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36994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11950</v>
      </c>
      <c r="D867" s="14" t="str">
        <f t="shared" si="12"/>
        <v>Error?</v>
      </c>
    </row>
    <row r="868" spans="1:4" x14ac:dyDescent="0.2">
      <c r="A868" s="83">
        <v>807</v>
      </c>
      <c r="D868" s="14" t="str">
        <f t="shared" si="12"/>
        <v>OK</v>
      </c>
    </row>
    <row r="869" spans="1:4" x14ac:dyDescent="0.2">
      <c r="A869" s="55">
        <v>808</v>
      </c>
      <c r="B869" s="1232">
        <f>'Expenditures 15-22'!E72</f>
        <v>11950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274901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308142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17336</v>
      </c>
      <c r="C894" s="14" t="s">
        <v>672</v>
      </c>
      <c r="D894" s="14" t="str">
        <f t="shared" si="12"/>
        <v>Error?</v>
      </c>
    </row>
    <row r="895" spans="1:4" x14ac:dyDescent="0.2">
      <c r="A895" s="55">
        <v>834</v>
      </c>
      <c r="B895" s="1232">
        <f>'Expenditures 15-22'!F36</f>
        <v>1405</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3692</v>
      </c>
      <c r="D897" s="14" t="str">
        <f t="shared" si="13"/>
        <v>Error?</v>
      </c>
    </row>
    <row r="898" spans="1:4" x14ac:dyDescent="0.2">
      <c r="A898" s="55">
        <v>837</v>
      </c>
      <c r="B898" s="1232">
        <f>'Expenditures 15-22'!F39</f>
        <v>7486</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12583</v>
      </c>
      <c r="C901" s="14" t="s">
        <v>672</v>
      </c>
      <c r="D901" s="14" t="str">
        <f t="shared" si="13"/>
        <v>Error?</v>
      </c>
    </row>
    <row r="902" spans="1:4" x14ac:dyDescent="0.2">
      <c r="A902" s="55">
        <v>841</v>
      </c>
      <c r="B902" s="1232">
        <f>'Expenditures 15-22'!F44</f>
        <v>5349</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5349</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33310</v>
      </c>
      <c r="D907" s="14" t="str">
        <f t="shared" si="13"/>
        <v>Error?</v>
      </c>
    </row>
    <row r="908" spans="1:4" x14ac:dyDescent="0.2">
      <c r="A908" s="55">
        <v>847</v>
      </c>
      <c r="B908" s="1232">
        <f>'Expenditures 15-22'!F53</f>
        <v>33310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50371</v>
      </c>
      <c r="D914" s="14" t="str">
        <f t="shared" si="13"/>
        <v>Error?</v>
      </c>
    </row>
    <row r="915" spans="1:4" x14ac:dyDescent="0.2">
      <c r="A915" s="55">
        <v>854</v>
      </c>
      <c r="B915" s="1232">
        <f>'Expenditures 15-22'!F62</f>
        <v>744</v>
      </c>
      <c r="D915" s="14" t="str">
        <f t="shared" si="13"/>
        <v>Error?</v>
      </c>
    </row>
    <row r="916" spans="1:4" x14ac:dyDescent="0.2">
      <c r="A916" s="55">
        <v>855</v>
      </c>
      <c r="B916" s="1232">
        <f>'Expenditures 15-22'!F63</f>
        <v>44407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95522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146764</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164100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16738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24463</v>
      </c>
      <c r="D965" s="14" t="str">
        <f t="shared" si="14"/>
        <v>Error?</v>
      </c>
    </row>
    <row r="966" spans="1:4" x14ac:dyDescent="0.2">
      <c r="A966" s="55">
        <v>905</v>
      </c>
      <c r="B966" s="1232">
        <f>'Expenditures 15-22'!G53</f>
        <v>24463</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21083</v>
      </c>
      <c r="D972" s="14" t="str">
        <f t="shared" si="14"/>
        <v>Error?</v>
      </c>
    </row>
    <row r="973" spans="1:4" x14ac:dyDescent="0.2">
      <c r="A973" s="55">
        <v>912</v>
      </c>
      <c r="B973" s="1232">
        <f>'Expenditures 15-22'!G62</f>
        <v>24281</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45364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69827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86565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1074671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1074671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1501245</v>
      </c>
      <c r="C1108" s="14" t="s">
        <v>672</v>
      </c>
      <c r="D1108" s="14" t="str">
        <f t="shared" si="16"/>
        <v>Error?</v>
      </c>
    </row>
    <row r="1109" spans="1:4" x14ac:dyDescent="0.2">
      <c r="A1109" s="55">
        <v>1048</v>
      </c>
      <c r="B1109" s="1232">
        <f>'Expenditures 15-22'!K36</f>
        <v>690295</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293747</v>
      </c>
      <c r="C1111" s="14" t="s">
        <v>672</v>
      </c>
      <c r="D1111" s="14" t="str">
        <f t="shared" si="16"/>
        <v>Error?</v>
      </c>
    </row>
    <row r="1112" spans="1:4" x14ac:dyDescent="0.2">
      <c r="A1112" s="55">
        <v>1051</v>
      </c>
      <c r="B1112" s="1232">
        <f>'Expenditures 15-22'!K39</f>
        <v>576636</v>
      </c>
      <c r="C1112" s="14" t="s">
        <v>672</v>
      </c>
      <c r="D1112" s="14" t="str">
        <f t="shared" si="16"/>
        <v>Error?</v>
      </c>
    </row>
    <row r="1113" spans="1:4" x14ac:dyDescent="0.2">
      <c r="A1113" s="55">
        <v>1052</v>
      </c>
      <c r="B1113" s="1232">
        <f>'Expenditures 15-22'!K40</f>
        <v>61752</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1622430</v>
      </c>
      <c r="C1115" s="14" t="s">
        <v>672</v>
      </c>
      <c r="D1115" s="14" t="str">
        <f t="shared" si="16"/>
        <v>Error?</v>
      </c>
    </row>
    <row r="1116" spans="1:4" x14ac:dyDescent="0.2">
      <c r="A1116" s="55">
        <v>1055</v>
      </c>
      <c r="B1116" s="1232">
        <f>'Expenditures 15-22'!K44</f>
        <v>78670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78670</v>
      </c>
      <c r="C1119" s="14" t="s">
        <v>672</v>
      </c>
      <c r="D1119" s="14" t="str">
        <f t="shared" si="16"/>
        <v>Error?</v>
      </c>
    </row>
    <row r="1120" spans="1:4" x14ac:dyDescent="0.2">
      <c r="A1120" s="55">
        <v>1059</v>
      </c>
      <c r="B1120" s="1232">
        <f>'Expenditures 15-22'!K49</f>
        <v>0</v>
      </c>
      <c r="C1120" s="14" t="s">
        <v>672</v>
      </c>
      <c r="D1120" s="14" t="str">
        <f t="shared" si="16"/>
        <v>Error?</v>
      </c>
    </row>
    <row r="1121" spans="1:4" x14ac:dyDescent="0.2">
      <c r="A1121" s="55">
        <v>1060</v>
      </c>
      <c r="B1121" s="1232">
        <f>'Expenditures 15-22'!K50</f>
        <v>654031</v>
      </c>
      <c r="C1121" s="14" t="s">
        <v>672</v>
      </c>
      <c r="D1121" s="14" t="str">
        <f t="shared" si="16"/>
        <v>Error?</v>
      </c>
    </row>
    <row r="1122" spans="1:4" x14ac:dyDescent="0.2">
      <c r="A1122" s="55">
        <v>1061</v>
      </c>
      <c r="B1122" s="1232">
        <f>'Expenditures 15-22'!K53</f>
        <v>654031</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84074</v>
      </c>
      <c r="C1127" s="14" t="s">
        <v>672</v>
      </c>
      <c r="D1127" s="14" t="str">
        <f t="shared" si="16"/>
        <v>Error?</v>
      </c>
    </row>
    <row r="1128" spans="1:4" x14ac:dyDescent="0.2">
      <c r="A1128" s="55">
        <v>1067</v>
      </c>
      <c r="B1128" s="1232">
        <f>'Expenditures 15-22'!K61</f>
        <v>147256</v>
      </c>
      <c r="C1128" s="14" t="s">
        <v>672</v>
      </c>
      <c r="D1128" s="14" t="str">
        <f t="shared" si="16"/>
        <v>Error?</v>
      </c>
    </row>
    <row r="1129" spans="1:4" x14ac:dyDescent="0.2">
      <c r="A1129" s="55">
        <v>1068</v>
      </c>
      <c r="B1129" s="1232">
        <f>'Expenditures 15-22'!K62</f>
        <v>27602</v>
      </c>
      <c r="C1129" s="14" t="s">
        <v>672</v>
      </c>
      <c r="D1129" s="14" t="str">
        <f t="shared" si="16"/>
        <v>Error?</v>
      </c>
    </row>
    <row r="1130" spans="1:4" x14ac:dyDescent="0.2">
      <c r="A1130" s="55">
        <v>1069</v>
      </c>
      <c r="B1130" s="1232">
        <f>'Expenditures 15-22'!K63</f>
        <v>106563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365495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11950</v>
      </c>
      <c r="C1139" s="14" t="s">
        <v>672</v>
      </c>
      <c r="D1139" s="14" t="str">
        <f t="shared" si="16"/>
        <v>Error?</v>
      </c>
    </row>
    <row r="1140" spans="1:4" x14ac:dyDescent="0.2">
      <c r="A1140" s="83">
        <v>1079</v>
      </c>
      <c r="D1140" s="14" t="str">
        <f t="shared" si="16"/>
        <v>OK</v>
      </c>
    </row>
    <row r="1141" spans="1:4" x14ac:dyDescent="0.2">
      <c r="A1141" s="55">
        <v>1080</v>
      </c>
      <c r="B1141" s="1232">
        <f>'Expenditures 15-22'!K72</f>
        <v>11950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2732576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1081475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5315296</v>
      </c>
      <c r="C1152" s="14" t="s">
        <v>672</v>
      </c>
      <c r="D1152" s="14" t="str">
        <f t="shared" si="17"/>
        <v>Error?</v>
      </c>
    </row>
    <row r="1153" spans="1:4" x14ac:dyDescent="0.2">
      <c r="A1153" s="55">
        <v>1092</v>
      </c>
      <c r="B1153" s="1232">
        <f>'Expenditures 15-22'!K115</f>
        <v>193756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2058500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2252256</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0</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51015</v>
      </c>
      <c r="D2008" s="14" t="str">
        <f t="shared" si="30"/>
        <v>Error?</v>
      </c>
    </row>
    <row r="2009" spans="1:4" x14ac:dyDescent="0.2">
      <c r="A2009" s="55">
        <v>1948</v>
      </c>
      <c r="B2009" s="1232">
        <f>'Cap Outlay Deprec 27'!C8</f>
        <v>558730</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527990</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1137735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21083</v>
      </c>
      <c r="D2015" s="14" t="str">
        <f t="shared" si="30"/>
        <v>Error?</v>
      </c>
    </row>
    <row r="2016" spans="1:4" x14ac:dyDescent="0.2">
      <c r="A2016" s="55">
        <v>1955</v>
      </c>
      <c r="B2016" s="1232">
        <f>'Cap Outlay Deprec 27'!D10</f>
        <v>41198</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24281</v>
      </c>
      <c r="D2018" s="14" t="str">
        <f t="shared" si="30"/>
        <v>Error?</v>
      </c>
    </row>
    <row r="2019" spans="1:4" x14ac:dyDescent="0.2">
      <c r="A2019" s="55">
        <v>1958</v>
      </c>
      <c r="B2019" s="1232">
        <f>'Cap Outlay Deprec 27'!D16</f>
        <v>86562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51015</v>
      </c>
      <c r="C2026" s="14" t="s">
        <v>672</v>
      </c>
      <c r="D2026" s="14" t="str">
        <f t="shared" si="30"/>
        <v>Error?</v>
      </c>
    </row>
    <row r="2027" spans="1:4" x14ac:dyDescent="0.2">
      <c r="A2027" s="55">
        <v>1966</v>
      </c>
      <c r="B2027" s="1232">
        <f>'Cap Outlay Deprec 27'!F8</f>
        <v>579813</v>
      </c>
      <c r="C2027" s="14" t="s">
        <v>672</v>
      </c>
      <c r="D2027" s="14" t="str">
        <f t="shared" si="30"/>
        <v>Error?</v>
      </c>
    </row>
    <row r="2028" spans="1:4" x14ac:dyDescent="0.2">
      <c r="A2028" s="55">
        <v>1967</v>
      </c>
      <c r="B2028" s="1232">
        <f>'Cap Outlay Deprec 27'!F10</f>
        <v>41198</v>
      </c>
      <c r="C2028" s="14" t="s">
        <v>672</v>
      </c>
      <c r="D2028" s="14" t="str">
        <f t="shared" si="30"/>
        <v>Error?</v>
      </c>
    </row>
    <row r="2029" spans="1:4" x14ac:dyDescent="0.2">
      <c r="A2029" s="55">
        <v>1968</v>
      </c>
      <c r="B2029" s="1232">
        <f>'Cap Outlay Deprec 27'!F12</f>
        <v>527990</v>
      </c>
      <c r="C2029" s="14" t="s">
        <v>672</v>
      </c>
      <c r="D2029" s="14" t="str">
        <f t="shared" si="30"/>
        <v>Error?</v>
      </c>
    </row>
    <row r="2030" spans="1:4" x14ac:dyDescent="0.2">
      <c r="A2030" s="55">
        <v>1969</v>
      </c>
      <c r="B2030" s="1232">
        <f>'Cap Outlay Deprec 27'!F13</f>
        <v>24281</v>
      </c>
      <c r="C2030" s="14" t="s">
        <v>672</v>
      </c>
      <c r="D2030" s="14" t="str">
        <f t="shared" si="30"/>
        <v>Error?</v>
      </c>
    </row>
    <row r="2031" spans="1:4" x14ac:dyDescent="0.2">
      <c r="A2031" s="55">
        <v>1970</v>
      </c>
      <c r="B2031" s="1232">
        <f>'Cap Outlay Deprec 27'!F16</f>
        <v>1224297</v>
      </c>
      <c r="C2031" s="14" t="s">
        <v>672</v>
      </c>
      <c r="D2031" s="14" t="str">
        <f t="shared" si="30"/>
        <v>Error?</v>
      </c>
    </row>
    <row r="2032" spans="1:4" x14ac:dyDescent="0.2">
      <c r="A2032" s="83">
        <v>1971</v>
      </c>
      <c r="D2032" s="14" t="str">
        <f t="shared" si="30"/>
        <v>OK</v>
      </c>
    </row>
    <row r="2033" spans="1:4" x14ac:dyDescent="0.2">
      <c r="A2033" s="55">
        <v>1972</v>
      </c>
      <c r="B2033" s="1232">
        <f>'Cap Outlay Deprec 27'!H8</f>
        <v>168880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390173</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559053</v>
      </c>
      <c r="C2037" s="14" t="s">
        <v>672</v>
      </c>
      <c r="D2037" s="14" t="str">
        <f t="shared" si="30"/>
        <v>Error?</v>
      </c>
    </row>
    <row r="2038" spans="1:4" x14ac:dyDescent="0.2">
      <c r="A2038" s="83">
        <v>1977</v>
      </c>
      <c r="D2038" s="14" t="str">
        <f t="shared" si="30"/>
        <v>OK</v>
      </c>
    </row>
    <row r="2039" spans="1:4" x14ac:dyDescent="0.2">
      <c r="A2039" s="55">
        <v>1978</v>
      </c>
      <c r="B2039" s="1232">
        <f>'Cap Outlay Deprec 27'!I8</f>
        <v>15533</v>
      </c>
      <c r="D2039" s="14" t="str">
        <f t="shared" si="30"/>
        <v>Error?</v>
      </c>
    </row>
    <row r="2040" spans="1:4" x14ac:dyDescent="0.2">
      <c r="A2040" s="55">
        <v>1979</v>
      </c>
      <c r="B2040" s="1232">
        <f>'Cap Outlay Deprec 27'!I10</f>
        <v>2060</v>
      </c>
      <c r="D2040" s="14" t="str">
        <f t="shared" si="30"/>
        <v>Error?</v>
      </c>
    </row>
    <row r="2041" spans="1:4" x14ac:dyDescent="0.2">
      <c r="A2041" s="55">
        <v>1980</v>
      </c>
      <c r="B2041" s="1232">
        <f>'Cap Outlay Deprec 27'!I12</f>
        <v>28531</v>
      </c>
      <c r="D2041" s="14" t="str">
        <f t="shared" si="30"/>
        <v>Error?</v>
      </c>
    </row>
    <row r="2042" spans="1:4" x14ac:dyDescent="0.2">
      <c r="A2042" s="55">
        <v>1981</v>
      </c>
      <c r="B2042" s="1232">
        <f>'Cap Outlay Deprec 27'!I13</f>
        <v>4856</v>
      </c>
      <c r="D2042" s="14" t="str">
        <f t="shared" si="30"/>
        <v>Error?</v>
      </c>
    </row>
    <row r="2043" spans="1:4" x14ac:dyDescent="0.2">
      <c r="A2043" s="55">
        <v>1982</v>
      </c>
      <c r="B2043" s="1232">
        <f>'Cap Outlay Deprec 27'!I16</f>
        <v>50980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184413</v>
      </c>
      <c r="C2051" s="14" t="s">
        <v>672</v>
      </c>
      <c r="D2051" s="14" t="str">
        <f t="shared" si="31"/>
        <v>Error?</v>
      </c>
    </row>
    <row r="2052" spans="1:4" x14ac:dyDescent="0.2">
      <c r="A2052" s="55">
        <v>1991</v>
      </c>
      <c r="B2052" s="1232">
        <f>'Cap Outlay Deprec 27'!K10</f>
        <v>2060</v>
      </c>
      <c r="C2052" s="14" t="s">
        <v>672</v>
      </c>
      <c r="D2052" s="14" t="str">
        <f t="shared" si="31"/>
        <v>Error?</v>
      </c>
    </row>
    <row r="2053" spans="1:4" x14ac:dyDescent="0.2">
      <c r="A2053" s="55">
        <v>1992</v>
      </c>
      <c r="B2053" s="1232">
        <f>'Cap Outlay Deprec 27'!K12</f>
        <v>418704</v>
      </c>
      <c r="C2053" s="14" t="s">
        <v>672</v>
      </c>
      <c r="D2053" s="14" t="str">
        <f t="shared" si="31"/>
        <v>Error?</v>
      </c>
    </row>
    <row r="2054" spans="1:4" x14ac:dyDescent="0.2">
      <c r="A2054" s="55">
        <v>1993</v>
      </c>
      <c r="B2054" s="1232">
        <f>'Cap Outlay Deprec 27'!K13</f>
        <v>4856</v>
      </c>
      <c r="C2054" s="14" t="s">
        <v>672</v>
      </c>
      <c r="D2054" s="14" t="str">
        <f t="shared" si="31"/>
        <v>Error?</v>
      </c>
    </row>
    <row r="2055" spans="1:4" x14ac:dyDescent="0.2">
      <c r="A2055" s="55">
        <v>1994</v>
      </c>
      <c r="B2055" s="1232">
        <f>'Cap Outlay Deprec 27'!K16</f>
        <v>610033</v>
      </c>
      <c r="C2055" s="14" t="s">
        <v>672</v>
      </c>
      <c r="D2055" s="14" t="str">
        <f t="shared" si="31"/>
        <v>Error?</v>
      </c>
    </row>
    <row r="2056" spans="1:4" x14ac:dyDescent="0.2">
      <c r="A2056" s="55">
        <v>1995</v>
      </c>
      <c r="B2056" s="1232">
        <f>'Cap Outlay Deprec 27'!L5</f>
        <v>51015</v>
      </c>
      <c r="C2056" s="14" t="s">
        <v>672</v>
      </c>
      <c r="D2056" s="14" t="str">
        <f t="shared" si="31"/>
        <v>Error?</v>
      </c>
    </row>
    <row r="2057" spans="1:4" x14ac:dyDescent="0.2">
      <c r="A2057" s="55">
        <v>1996</v>
      </c>
      <c r="B2057" s="1232">
        <f>'Cap Outlay Deprec 27'!L8</f>
        <v>395400</v>
      </c>
      <c r="C2057" s="14" t="s">
        <v>672</v>
      </c>
      <c r="D2057" s="14" t="str">
        <f t="shared" si="31"/>
        <v>Error?</v>
      </c>
    </row>
    <row r="2058" spans="1:4" x14ac:dyDescent="0.2">
      <c r="A2058" s="55">
        <v>1997</v>
      </c>
      <c r="B2058" s="1232">
        <f>'Cap Outlay Deprec 27'!L10</f>
        <v>39138</v>
      </c>
      <c r="C2058" s="14" t="s">
        <v>672</v>
      </c>
      <c r="D2058" s="14" t="str">
        <f t="shared" si="31"/>
        <v>Error?</v>
      </c>
    </row>
    <row r="2059" spans="1:4" x14ac:dyDescent="0.2">
      <c r="A2059" s="55">
        <v>1998</v>
      </c>
      <c r="B2059" s="1232">
        <f>'Cap Outlay Deprec 27'!L12</f>
        <v>109286</v>
      </c>
      <c r="C2059" s="14" t="s">
        <v>672</v>
      </c>
      <c r="D2059" s="14" t="str">
        <f t="shared" si="31"/>
        <v>Error?</v>
      </c>
    </row>
    <row r="2060" spans="1:4" x14ac:dyDescent="0.2">
      <c r="A2060" s="55">
        <v>1999</v>
      </c>
      <c r="B2060" s="1232">
        <f>'Cap Outlay Deprec 27'!L13</f>
        <v>19425</v>
      </c>
      <c r="C2060" s="14" t="s">
        <v>672</v>
      </c>
      <c r="D2060" s="14" t="str">
        <f t="shared" si="31"/>
        <v>Error?</v>
      </c>
    </row>
    <row r="2061" spans="1:4" x14ac:dyDescent="0.2">
      <c r="A2061" s="55">
        <v>2000</v>
      </c>
      <c r="B2061" s="1232">
        <f>'Cap Outlay Deprec 27'!L16</f>
        <v>614264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1074671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1081475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3025044</v>
      </c>
      <c r="C2551" s="14" t="s">
        <v>672</v>
      </c>
      <c r="D2551" s="14" t="str">
        <f t="shared" si="38"/>
        <v>Error?</v>
      </c>
    </row>
    <row r="2552" spans="1:4" x14ac:dyDescent="0.2">
      <c r="A2552" s="83">
        <v>2491</v>
      </c>
      <c r="D2552" s="14" t="str">
        <f t="shared" si="38"/>
        <v>OK</v>
      </c>
    </row>
    <row r="2553" spans="1:4" x14ac:dyDescent="0.2">
      <c r="A2553" s="55">
        <v>2492</v>
      </c>
      <c r="B2553" s="1232">
        <f>'Acct Summary 7-8'!C6</f>
        <v>431598</v>
      </c>
      <c r="C2553" s="14" t="s">
        <v>672</v>
      </c>
      <c r="D2553" s="14" t="str">
        <f t="shared" si="38"/>
        <v>Error?</v>
      </c>
    </row>
    <row r="2554" spans="1:4" x14ac:dyDescent="0.2">
      <c r="A2554" s="55">
        <v>2493</v>
      </c>
      <c r="B2554" s="1232">
        <f>'Acct Summary 7-8'!C7</f>
        <v>2052410</v>
      </c>
      <c r="C2554" s="14" t="s">
        <v>672</v>
      </c>
      <c r="D2554" s="14" t="str">
        <f t="shared" si="38"/>
        <v>Error?</v>
      </c>
    </row>
    <row r="2555" spans="1:4" x14ac:dyDescent="0.2">
      <c r="A2555" s="55">
        <v>2494</v>
      </c>
      <c r="B2555" s="1232">
        <f>'Acct Summary 7-8'!C8</f>
        <v>5509052</v>
      </c>
      <c r="C2555" s="14" t="s">
        <v>672</v>
      </c>
      <c r="D2555" s="14" t="str">
        <f t="shared" si="38"/>
        <v>Error?</v>
      </c>
    </row>
    <row r="2556" spans="1:4" x14ac:dyDescent="0.2">
      <c r="A2556" s="55">
        <v>2495</v>
      </c>
      <c r="B2556" s="1232">
        <f>'Acct Summary 7-8'!C12</f>
        <v>1501245</v>
      </c>
      <c r="C2556" s="14" t="s">
        <v>672</v>
      </c>
      <c r="D2556" s="14" t="str">
        <f t="shared" si="38"/>
        <v>Error?</v>
      </c>
    </row>
    <row r="2557" spans="1:4" x14ac:dyDescent="0.2">
      <c r="A2557" s="55">
        <v>2496</v>
      </c>
      <c r="B2557" s="1232">
        <f>'Acct Summary 7-8'!C13</f>
        <v>2732576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1081475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5315296</v>
      </c>
      <c r="C2561" s="14" t="s">
        <v>672</v>
      </c>
      <c r="D2561" s="14" t="str">
        <f t="shared" si="39"/>
        <v>Error?</v>
      </c>
    </row>
    <row r="2562" spans="1:4" x14ac:dyDescent="0.2">
      <c r="A2562" s="55">
        <v>2501</v>
      </c>
      <c r="B2562" s="1232">
        <f>'Acct Summary 7-8'!C20</f>
        <v>193756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6804</v>
      </c>
      <c r="C2789" s="14" t="s">
        <v>672</v>
      </c>
      <c r="D2789" s="14" t="str">
        <f t="shared" si="42"/>
        <v>Error?</v>
      </c>
    </row>
    <row r="2790" spans="1:4" x14ac:dyDescent="0.2">
      <c r="A2790" s="55">
        <v>2729</v>
      </c>
      <c r="B2790" s="1232">
        <f>'Expenditures 15-22'!E102</f>
        <v>6804</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6804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1074671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1081475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193756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1070603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370131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26437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17336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16738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1501245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2252256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38842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250518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5759570</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250518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5565814</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2252256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56724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388756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1341879</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12874</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1381978</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1381978</v>
      </c>
      <c r="C5087" s="14" t="s">
        <v>672</v>
      </c>
      <c r="D5087" s="14" t="str">
        <f t="shared" si="78"/>
        <v>Error?</v>
      </c>
    </row>
    <row r="5088" spans="1:4" x14ac:dyDescent="0.2">
      <c r="A5088" s="55">
        <v>5027</v>
      </c>
      <c r="B5088" s="1232">
        <f>'Revenues 9-14'!C65</f>
        <v>1955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1955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47</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5529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5802</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2500</v>
      </c>
      <c r="D5114" s="14" t="str">
        <f t="shared" si="78"/>
        <v>Error?</v>
      </c>
    </row>
    <row r="5115" spans="1:4" x14ac:dyDescent="0.2">
      <c r="A5115" s="55">
        <v>5054</v>
      </c>
      <c r="B5115" s="1232">
        <f>'Revenues 9-14'!C98</f>
        <v>264186</v>
      </c>
      <c r="D5115" s="14" t="str">
        <f t="shared" si="78"/>
        <v>Error?</v>
      </c>
    </row>
    <row r="5116" spans="1:4" x14ac:dyDescent="0.2">
      <c r="A5116" s="55">
        <v>5055</v>
      </c>
      <c r="B5116" s="1232">
        <f>'Revenues 9-14'!C99</f>
        <v>986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12500</v>
      </c>
      <c r="D5118" s="14" t="str">
        <f t="shared" si="78"/>
        <v>Error?</v>
      </c>
    </row>
    <row r="5119" spans="1:4" x14ac:dyDescent="0.2">
      <c r="A5119" s="55">
        <v>5058</v>
      </c>
      <c r="B5119" s="1232">
        <f>'Revenues 9-14'!C107</f>
        <v>13258</v>
      </c>
      <c r="D5119" s="14" t="str">
        <f t="shared" ref="D5119:D5182" si="79">IF(ISBLANK(B5119),"OK",IF(A5119-B5119=0,"OK","Error?"))</f>
        <v>Error?</v>
      </c>
    </row>
    <row r="5120" spans="1:4" x14ac:dyDescent="0.2">
      <c r="A5120" s="55">
        <v>5059</v>
      </c>
      <c r="B5120" s="1232">
        <f>'Revenues 9-14'!C108</f>
        <v>1635309</v>
      </c>
      <c r="C5120" s="14" t="s">
        <v>672</v>
      </c>
      <c r="D5120" s="14" t="str">
        <f t="shared" si="79"/>
        <v>Error?</v>
      </c>
    </row>
    <row r="5121" spans="1:4" x14ac:dyDescent="0.2">
      <c r="A5121" s="55">
        <v>5060</v>
      </c>
      <c r="B5121" s="1232">
        <f>'Revenues 9-14'!C109</f>
        <v>3025044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431258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431258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340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431598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431598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24912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13930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38842</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53644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1501570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1555214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2052410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2052410</v>
      </c>
      <c r="C5326" s="14" t="s">
        <v>672</v>
      </c>
      <c r="D5326" s="14" t="str">
        <f t="shared" si="82"/>
        <v>Error?</v>
      </c>
    </row>
    <row r="5327" spans="1:4" x14ac:dyDescent="0.2">
      <c r="A5327" s="55">
        <v>5266</v>
      </c>
      <c r="B5327" s="1232">
        <f>'Revenues 9-14'!C275</f>
        <v>5509052</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226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3409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193756</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8.6027520850205305E-2</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t="e">
        <f>'Acct Summary 7-8'!F83</f>
        <v>#DIV/0!</v>
      </c>
      <c r="D6279" s="14" t="e">
        <f t="shared" si="97"/>
        <v>#DIV/0!</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2329</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7808</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10137</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2500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2072</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4572</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14709</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14709</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14709</v>
      </c>
      <c r="D7624" s="14" t="str">
        <f t="shared" si="124"/>
        <v>Error?</v>
      </c>
      <c r="E7624" s="14" t="s">
        <v>20</v>
      </c>
    </row>
    <row r="7625" spans="1:5" x14ac:dyDescent="0.2">
      <c r="A7625">
        <f t="shared" si="123"/>
        <v>7564</v>
      </c>
      <c r="B7625" s="1232">
        <f>'Cap Outlay Deprec 27'!I17</f>
        <v>1470.9</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52450.9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Sheet1</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2016-10-13T16:20:14Z</cp:lastPrinted>
  <dcterms:created xsi:type="dcterms:W3CDTF">2003-10-29T19:06:34Z</dcterms:created>
  <dcterms:modified xsi:type="dcterms:W3CDTF">2017-03-20T18:07:02Z</dcterms:modified>
</cp:coreProperties>
</file>